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Все года" sheetId="1" r:id="rId1"/>
  </sheets>
  <definedNames>
    <definedName name="_xlnm.Print_Titles" localSheetId="0">'Все года'!$11:$11</definedName>
  </definedNames>
  <calcPr calcId="125725"/>
</workbook>
</file>

<file path=xl/calcChain.xml><?xml version="1.0" encoding="utf-8"?>
<calcChain xmlns="http://schemas.openxmlformats.org/spreadsheetml/2006/main">
  <c r="AI46" i="1"/>
  <c r="AN47"/>
  <c r="AI47"/>
  <c r="AM47"/>
  <c r="AL47"/>
  <c r="AK47"/>
  <c r="AJ47"/>
  <c r="T47"/>
  <c r="AI13"/>
  <c r="AN13"/>
  <c r="AM13"/>
  <c r="AL13"/>
  <c r="AK13"/>
  <c r="AJ13"/>
  <c r="AM12"/>
  <c r="AL12"/>
  <c r="AK12"/>
  <c r="AJ12"/>
  <c r="AN46"/>
  <c r="AN12" s="1"/>
  <c r="AI12"/>
  <c r="T46"/>
  <c r="AI42"/>
  <c r="AI41" s="1"/>
  <c r="AN42"/>
  <c r="AN41" s="1"/>
  <c r="AM42"/>
  <c r="AL42"/>
  <c r="AK42"/>
  <c r="AJ42"/>
  <c r="T42"/>
  <c r="T41" s="1"/>
  <c r="AN39"/>
  <c r="AN38" s="1"/>
  <c r="AI39"/>
  <c r="AI38" s="1"/>
  <c r="T39"/>
  <c r="T38" s="1"/>
  <c r="T36"/>
  <c r="T35" s="1"/>
  <c r="T33"/>
  <c r="T32" s="1"/>
  <c r="AI28"/>
  <c r="AI27" s="1"/>
  <c r="AN28"/>
  <c r="AN27" s="1"/>
  <c r="AM28"/>
  <c r="AL28"/>
  <c r="AK28"/>
  <c r="AJ28"/>
  <c r="T28"/>
  <c r="T27" s="1"/>
  <c r="T25"/>
  <c r="T22" s="1"/>
  <c r="AN18"/>
  <c r="AI18"/>
  <c r="T18"/>
  <c r="AN16"/>
  <c r="AI16"/>
  <c r="T16"/>
  <c r="T14"/>
  <c r="T13" l="1"/>
  <c r="T12" s="1"/>
</calcChain>
</file>

<file path=xl/sharedStrings.xml><?xml version="1.0" encoding="utf-8"?>
<sst xmlns="http://schemas.openxmlformats.org/spreadsheetml/2006/main" count="259" uniqueCount="145">
  <si>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</si>
  <si>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</si>
  <si>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</si>
  <si>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</si>
  <si>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</si>
  <si>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</si>
  <si>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</si>
  <si>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</si>
  <si>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</si>
  <si>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</si>
  <si>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</si>
  <si>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</si>
  <si>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</si>
  <si>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</si>
  <si>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</si>
  <si>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</si>
  <si>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</si>
  <si>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</si>
  <si>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</si>
  <si>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</si>
  <si>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</si>
  <si>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</si>
  <si>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</si>
  <si>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</si>
  <si>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</si>
  <si>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</si>
  <si>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</si>
  <si>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Всего</t>
  </si>
  <si>
    <t>Муниципальная программа "Обеспечение качественными жилищно-коммунальными услугами населения"</t>
  </si>
  <si>
    <t>01 0 00 00000</t>
  </si>
  <si>
    <t>Подпрограмма "Развитие жилищного хозяйства в Саркеловском сельском поселении"</t>
  </si>
  <si>
    <t>01 1 00 00000</t>
  </si>
  <si>
    <t>Расходы на уплату взносов на капитальный ремонт за жилые и нежилые помещения, находящиеся в муниципальной собственности в рамках подпрограммы «Развитие жилищного хозяйства в Саркеловском сельском поселении» программы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</si>
  <si>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01 1 00 23050</t>
  </si>
  <si>
    <t>240</t>
  </si>
  <si>
    <t>05</t>
  </si>
  <si>
    <t>01</t>
  </si>
  <si>
    <t>Подпрограмма «Создание условий для обеспечения качественными коммунальными услугами населения Саркеловского сельского поселения»</t>
  </si>
  <si>
    <t>01 2 00 00000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</si>
  <si>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</si>
  <si>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01 2 00 23010</t>
  </si>
  <si>
    <t>03</t>
  </si>
  <si>
    <t>Подпрограмма «Благоустройство населенных пунктов Саркеловского сельского поселения»</t>
  </si>
  <si>
    <t>01 3 00 00000</t>
  </si>
  <si>
    <t>Мероприятия по содержанию мест захоронения в рамках подпрограммы  «Благоустройство населенных пунктов Саркеловского сельского поселения» муниципальной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</si>
  <si>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</si>
  <si>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Саркеловского сельского поселения»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</si>
  <si>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01 3 00 23040</t>
  </si>
  <si>
    <t>Прочие мероприятия по благоустройству на территории Саркеловского сельского поселения в рамках подпрограммы «Благоустройство населенных пунктов Саркеловского сельского поселения» программы Саркеловского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</si>
  <si>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01 3 00 23070</t>
  </si>
  <si>
    <t>Муниципальная программа Саркеловского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</si>
  <si>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03 0 00 00000</t>
  </si>
  <si>
    <t>Подпрограмма «Пожарная безопасность»</t>
  </si>
  <si>
    <t>03 1 00 00000</t>
  </si>
  <si>
    <t>Мероприятия по обеспечению пожарной безопасности в рамках подпрограммы «Пожарная безопасность» муниципальной программы Саркеловского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</si>
  <si>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03 1 00 21670</t>
  </si>
  <si>
    <t>09</t>
  </si>
  <si>
    <t>Муниципальная программа Саркеловского сельского поселения «Развитие культуры и туризма»</t>
  </si>
  <si>
    <t>04 0 00 00000</t>
  </si>
  <si>
    <t>Подпрограмма «Развитие культуры»</t>
  </si>
  <si>
    <t>04 1 00 00000</t>
  </si>
  <si>
    <t>Расходы на обеспечение деятельности (оказание услуг) муниципальных учреждений Саркеловского сельского поселения Цимлянского района в рамках подпрограммы «Развитие культуры» муниципальной программы Саркеловского сельского поселения «Развитие культуры и туризма» (Субсидии бюджетным учреждениям)</t>
  </si>
  <si>
    <t>04 1 00 00590</t>
  </si>
  <si>
    <t>610</t>
  </si>
  <si>
    <t>08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</si>
  <si>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Саркеловского сельского поселения «Развитие культуры и туризма» (Субсидии бюджетным учреждениям)</t>
  </si>
  <si>
    <t>04 1 00 S3850</t>
  </si>
  <si>
    <t>Расходы на разработку проектно-сметной документации на капитальный ремонт муниципальных учреждений культуры в рамках подпрограммы «Развитие культуры» муниципальной программы Саркеловского сельского поселения «Развитие культуры и туризма» (Иные закупки товаров, работ и услуг для обеспечения государственных (муниципальных) нужд)</t>
  </si>
  <si>
    <t>04 1 00 S3920</t>
  </si>
  <si>
    <t>Муниципальная программа Саркеловского сельского поселения «Охрана окружающей среды и рациональное природопользование»</t>
  </si>
  <si>
    <t>05 0 00 00000</t>
  </si>
  <si>
    <t>Подпрограмма «Формирование комплексной системы управления отходами и вторичными материальными ресурсами»</t>
  </si>
  <si>
    <t>05 2 00 00000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</si>
  <si>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Саркеловского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</si>
  <si>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05 2 00 99990</t>
  </si>
  <si>
    <t>06</t>
  </si>
  <si>
    <t>Муниципальная программа Саркеловского сельского поселения «Развитие физической культуры и спорта»</t>
  </si>
  <si>
    <t>06 0 00 00000</t>
  </si>
  <si>
    <t>Подпрограмма «Развитие физической культуры и массового спорта Саркеловского сельского поселения»</t>
  </si>
  <si>
    <t>06 1 00 00000</t>
  </si>
  <si>
    <t>Физкультурные и массовые спортивные мероприятия в рамках подпрограммы «Развитие физической культуры и массового спорта Саркеловского сельского поселения» муниципальной программы Саркеловского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</si>
  <si>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06 1 00 21950</t>
  </si>
  <si>
    <t>11</t>
  </si>
  <si>
    <t>Муниципальная программа Саркеловского сельского поселения «Энергоэффективность и развитие энергетики»</t>
  </si>
  <si>
    <t>08 0 00 00000</t>
  </si>
  <si>
    <t>Подпрограмма «Энергосбережение и повышение энергетической эффективности»</t>
  </si>
  <si>
    <t>08 1 00 00000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</si>
  <si>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Саркеловского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</si>
  <si>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08 1 00 22620</t>
  </si>
  <si>
    <t>Обеспечение деятельности Администрации Саркеловского сельского поселения</t>
  </si>
  <si>
    <t>89 0 00 00000</t>
  </si>
  <si>
    <t>Администрация Саркеловского сельского поселения</t>
  </si>
  <si>
    <t>89 1 00 00000</t>
  </si>
  <si>
    <t>Расходы на выплаты по оплате труда работников муниципальных органов Саркеловского сельского поселения в рамках обеспечения деятельности Администрации Саркеловского сельского поселения (Расходы на выплаты персоналу государственных (муниципальных) органов)</t>
  </si>
  <si>
    <t>89 1 00 00110</t>
  </si>
  <si>
    <t>120</t>
  </si>
  <si>
    <t>04</t>
  </si>
  <si>
    <t>Расходы на обеспечение деятельности муниципальных органов Саркеловского сельского поселения в рамках обеспечения деятельности Администрации Саркеловского сельского поселения (Иные закупки товаров, работ и услуг для обеспечения государственных (муниципальных) нужд)</t>
  </si>
  <si>
    <t>89 1 00 00190</t>
  </si>
  <si>
    <t>Реализация направления расходов в рамках обеспечения деятельности Администрации Саркеловского сельского поселения (Уплата налогов, сборов и иных платежей)</t>
  </si>
  <si>
    <t>89 1 00 99990</t>
  </si>
  <si>
    <t>850</t>
  </si>
  <si>
    <t>Непрограммные расходы муниципальных органов Саркеловского сельского поселения</t>
  </si>
  <si>
    <t>99 0 00 00000</t>
  </si>
  <si>
    <t>Непрограммные расходы</t>
  </si>
  <si>
    <t>99 9 00 00000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</si>
  <si>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Саркеловского сельского поселения (Социальные выплаты гражданам, кроме публичных нормативных социальных выплат)</t>
  </si>
  <si>
    <t>99 9 00 10050</t>
  </si>
  <si>
    <t>320</t>
  </si>
  <si>
    <t>10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</si>
  <si>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</si>
  <si>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99 9 00 21020</t>
  </si>
  <si>
    <t>13</t>
  </si>
  <si>
    <t>Расходы на дополнительное образование работников муниципальных органов Саркеловского сельского поселения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</si>
  <si>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99 9 00 22950</t>
  </si>
  <si>
    <t>07</t>
  </si>
  <si>
    <t>Оценка муниципального  имущества, признание прав и регулирование отношений по муниципальной  собственности Саркеловского сельского поселения в рамках непрограммных расходов муниципальных 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</si>
  <si>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99 9 00 22960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</si>
  <si>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Саркеловского сельского поселения (Расходы на выплаты персоналу государственных (муниципальных) органов)</t>
  </si>
  <si>
    <t>99 9 00 51180</t>
  </si>
  <si>
    <t>02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</si>
  <si>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Саркеловского сельского поселения (Иные закупки товаров, работ и услуг для обеспечения государственных (муниципальных) нужд)</t>
  </si>
  <si>
    <t>99 9 00 72390</t>
  </si>
  <si>
    <t>Расходы на проведение выборов в представительный орган муниципального образования "Саркеловское сельское поселение" в рамках непрограммных расходов муниципальных органов Саркеловского сельского поселения (Специальные расходы)</t>
  </si>
  <si>
    <t>99 9 00 90350</t>
  </si>
  <si>
    <t>880</t>
  </si>
  <si>
    <t>Прочие расходы обеспечения деятельности Администрации Саркеловского сельского поселения в рамках непрограммных  расходов муниципальных органов Саркеловского сельского поселения (Уплата налогов, сборов и иных платежей)</t>
  </si>
  <si>
    <t>99 9 00 99890</t>
  </si>
  <si>
    <t>Приложение 8</t>
  </si>
  <si>
    <t>к решению №__ от __.__.2018г.</t>
  </si>
  <si>
    <t>"О бюджете Саркеловского сельского</t>
  </si>
  <si>
    <t>поселения Цимлянского района на 2019</t>
  </si>
  <si>
    <t>год и на плановый период 2020 и 2021 годов"</t>
  </si>
  <si>
    <t xml:space="preserve"> Распределение бюджетных ассигнований по целевым статьям (муниципальным  программам Саркеловского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2019 год и на плановый период 2020 и  2021 годов</t>
  </si>
  <si>
    <t>2021 год</t>
  </si>
  <si>
    <t>Подпрограмма «Обеспечение безопасности на воде»</t>
  </si>
  <si>
    <t>Мероприятия по обеспечению безопасности на воде в рамках подпрограммы «Обеспечение безопасности на воде» муниципальной программы Саркеловского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</si>
  <si>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03 3 00 00000</t>
  </si>
  <si>
    <t>03 3 00 21710</t>
  </si>
  <si>
    <t>Условно утвержденные расходы в рамках непрограммных расходов муниципальных органов Саркеловского сельского поселения (Специальные расходы)</t>
  </si>
  <si>
    <t>99 9 00 90110</t>
  </si>
  <si>
    <t xml:space="preserve">01 </t>
  </si>
  <si>
    <t>глава Саркеловского сельского поселения</t>
  </si>
  <si>
    <t>В.Б.Скачко</t>
  </si>
  <si>
    <t xml:space="preserve">                      Председатель собрания депутатов-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</si>
</sst>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sz val="12"/>
      <color rgb="FFFF0000"/>
      <name val="Times New Roman"/>
    </font>
    <font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wrapText="1"/>
    </xf>
    <xf numFmtId="0" fontId="8" fillId="2" borderId="1" xfId="0" applyNumberFormat="1" applyFont="1" applyFill="1" applyBorder="1" applyAlignment="1">
      <alignment horizontal="right" wrapText="1"/>
    </xf>
    <xf numFmtId="0" fontId="8" fillId="2" borderId="1" xfId="0" applyNumberFormat="1" applyFont="1" applyFill="1" applyBorder="1" applyAlignment="1">
      <alignment horizontal="right" vertical="center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8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8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9"/>
  <sheetViews>
    <sheetView tabSelected="1" topLeftCell="A55" workbookViewId="0">
      <selection activeCell="A64" sqref="A64"/>
    </sheetView>
  </sheetViews>
  <sheetFormatPr defaultRowHeight="14.45" customHeight="1"/>
  <cols>
    <col min="1" max="1" width="80.7109375" style="20" customWidth="1"/>
    <col min="2" max="2" width="12.7109375" style="20" customWidth="1"/>
    <col min="3" max="16" width="8" style="20" hidden="1"/>
    <col min="17" max="17" width="9.7109375" style="20" customWidth="1"/>
    <col min="18" max="19" width="4.7109375" style="20" customWidth="1"/>
    <col min="20" max="20" width="16.7109375" style="20" customWidth="1"/>
    <col min="21" max="34" width="8" style="20" hidden="1"/>
    <col min="35" max="35" width="16.7109375" style="20" customWidth="1"/>
    <col min="36" max="39" width="8" style="20" hidden="1"/>
    <col min="40" max="40" width="16.7109375" style="20" customWidth="1"/>
    <col min="41" max="44" width="8" hidden="1"/>
  </cols>
  <sheetData>
    <row r="1" spans="1:44" ht="18.7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1"/>
      <c r="S1" s="11"/>
      <c r="T1" s="26" t="s">
        <v>128</v>
      </c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1"/>
      <c r="AP1" s="1"/>
      <c r="AQ1" s="1"/>
      <c r="AR1" s="1"/>
    </row>
    <row r="2" spans="1:44" ht="18.7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1"/>
      <c r="S2" s="11"/>
      <c r="T2" s="26" t="s">
        <v>129</v>
      </c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1"/>
      <c r="AP2" s="1"/>
      <c r="AQ2" s="1"/>
      <c r="AR2" s="1"/>
    </row>
    <row r="3" spans="1:44" ht="18.7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  <c r="S3" s="11"/>
      <c r="T3" s="26" t="s">
        <v>130</v>
      </c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1"/>
      <c r="AP3" s="1"/>
      <c r="AQ3" s="1"/>
      <c r="AR3" s="1"/>
    </row>
    <row r="4" spans="1:44" ht="18.7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26" t="s">
        <v>131</v>
      </c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1"/>
      <c r="AP4" s="1"/>
      <c r="AQ4" s="1"/>
      <c r="AR4" s="1"/>
    </row>
    <row r="5" spans="1:44" ht="18.7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26" t="s">
        <v>132</v>
      </c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1"/>
      <c r="AP5" s="1"/>
      <c r="AQ5" s="1"/>
      <c r="AR5" s="1"/>
    </row>
    <row r="6" spans="1:44" ht="18.7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"/>
      <c r="AP6" s="1"/>
      <c r="AQ6" s="1"/>
      <c r="AR6" s="1"/>
    </row>
    <row r="7" spans="1:44" ht="77.849999999999994" customHeight="1">
      <c r="A7" s="24" t="s">
        <v>133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3"/>
      <c r="AP7" s="3"/>
      <c r="AQ7" s="3"/>
      <c r="AR7" s="3"/>
    </row>
    <row r="8" spans="1:44" ht="16.7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 t="s">
        <v>0</v>
      </c>
      <c r="AO8" s="2"/>
      <c r="AP8" s="2"/>
      <c r="AQ8" s="2"/>
      <c r="AR8" s="2"/>
    </row>
    <row r="9" spans="1:44" ht="15">
      <c r="A9" s="23" t="s">
        <v>1</v>
      </c>
      <c r="B9" s="23" t="s">
        <v>2</v>
      </c>
      <c r="C9" s="23" t="s">
        <v>2</v>
      </c>
      <c r="D9" s="23" t="s">
        <v>2</v>
      </c>
      <c r="E9" s="23" t="s">
        <v>2</v>
      </c>
      <c r="F9" s="23" t="s">
        <v>2</v>
      </c>
      <c r="G9" s="23" t="s">
        <v>2</v>
      </c>
      <c r="H9" s="23" t="s">
        <v>2</v>
      </c>
      <c r="I9" s="23" t="s">
        <v>2</v>
      </c>
      <c r="J9" s="23" t="s">
        <v>2</v>
      </c>
      <c r="K9" s="23" t="s">
        <v>2</v>
      </c>
      <c r="L9" s="23" t="s">
        <v>2</v>
      </c>
      <c r="M9" s="23" t="s">
        <v>2</v>
      </c>
      <c r="N9" s="23" t="s">
        <v>2</v>
      </c>
      <c r="O9" s="23" t="s">
        <v>2</v>
      </c>
      <c r="P9" s="23" t="s">
        <v>2</v>
      </c>
      <c r="Q9" s="23" t="s">
        <v>3</v>
      </c>
      <c r="R9" s="23" t="s">
        <v>4</v>
      </c>
      <c r="S9" s="23" t="s">
        <v>11</v>
      </c>
      <c r="T9" s="23" t="s">
        <v>17</v>
      </c>
      <c r="U9" s="23" t="s">
        <v>13</v>
      </c>
      <c r="V9" s="23" t="s">
        <v>14</v>
      </c>
      <c r="W9" s="23" t="s">
        <v>15</v>
      </c>
      <c r="X9" s="23" t="s">
        <v>16</v>
      </c>
      <c r="Y9" s="23" t="s">
        <v>12</v>
      </c>
      <c r="Z9" s="23" t="s">
        <v>13</v>
      </c>
      <c r="AA9" s="23" t="s">
        <v>14</v>
      </c>
      <c r="AB9" s="23" t="s">
        <v>15</v>
      </c>
      <c r="AC9" s="23" t="s">
        <v>16</v>
      </c>
      <c r="AD9" s="23" t="s">
        <v>12</v>
      </c>
      <c r="AE9" s="23" t="s">
        <v>13</v>
      </c>
      <c r="AF9" s="23" t="s">
        <v>14</v>
      </c>
      <c r="AG9" s="23" t="s">
        <v>15</v>
      </c>
      <c r="AH9" s="23" t="s">
        <v>16</v>
      </c>
      <c r="AI9" s="23" t="s">
        <v>22</v>
      </c>
      <c r="AJ9" s="23" t="s">
        <v>18</v>
      </c>
      <c r="AK9" s="23" t="s">
        <v>19</v>
      </c>
      <c r="AL9" s="23" t="s">
        <v>20</v>
      </c>
      <c r="AM9" s="23" t="s">
        <v>21</v>
      </c>
      <c r="AN9" s="23" t="s">
        <v>134</v>
      </c>
      <c r="AO9" s="22" t="s">
        <v>23</v>
      </c>
      <c r="AP9" s="22" t="s">
        <v>24</v>
      </c>
      <c r="AQ9" s="22" t="s">
        <v>25</v>
      </c>
      <c r="AR9" s="22" t="s">
        <v>26</v>
      </c>
    </row>
    <row r="10" spans="1:44" ht="15">
      <c r="A10" s="23"/>
      <c r="B10" s="23" t="s">
        <v>2</v>
      </c>
      <c r="C10" s="23" t="s">
        <v>2</v>
      </c>
      <c r="D10" s="23" t="s">
        <v>2</v>
      </c>
      <c r="E10" s="23" t="s">
        <v>2</v>
      </c>
      <c r="F10" s="23" t="s">
        <v>2</v>
      </c>
      <c r="G10" s="23" t="s">
        <v>2</v>
      </c>
      <c r="H10" s="23" t="s">
        <v>2</v>
      </c>
      <c r="I10" s="23" t="s">
        <v>2</v>
      </c>
      <c r="J10" s="23" t="s">
        <v>2</v>
      </c>
      <c r="K10" s="23" t="s">
        <v>2</v>
      </c>
      <c r="L10" s="23" t="s">
        <v>2</v>
      </c>
      <c r="M10" s="23" t="s">
        <v>2</v>
      </c>
      <c r="N10" s="23" t="s">
        <v>2</v>
      </c>
      <c r="O10" s="23" t="s">
        <v>2</v>
      </c>
      <c r="P10" s="23" t="s">
        <v>2</v>
      </c>
      <c r="Q10" s="23" t="s">
        <v>3</v>
      </c>
      <c r="R10" s="23" t="s">
        <v>4</v>
      </c>
      <c r="S10" s="23" t="s">
        <v>5</v>
      </c>
      <c r="T10" s="23" t="s">
        <v>6</v>
      </c>
      <c r="U10" s="23" t="s">
        <v>7</v>
      </c>
      <c r="V10" s="23" t="s">
        <v>8</v>
      </c>
      <c r="W10" s="23" t="s">
        <v>9</v>
      </c>
      <c r="X10" s="23" t="s">
        <v>10</v>
      </c>
      <c r="Y10" s="23" t="s">
        <v>6</v>
      </c>
      <c r="Z10" s="23" t="s">
        <v>7</v>
      </c>
      <c r="AA10" s="23" t="s">
        <v>8</v>
      </c>
      <c r="AB10" s="23" t="s">
        <v>9</v>
      </c>
      <c r="AC10" s="23" t="s">
        <v>10</v>
      </c>
      <c r="AD10" s="23" t="s">
        <v>6</v>
      </c>
      <c r="AE10" s="23" t="s">
        <v>7</v>
      </c>
      <c r="AF10" s="23" t="s">
        <v>8</v>
      </c>
      <c r="AG10" s="23" t="s">
        <v>9</v>
      </c>
      <c r="AH10" s="23" t="s">
        <v>10</v>
      </c>
      <c r="AI10" s="23" t="s">
        <v>6</v>
      </c>
      <c r="AJ10" s="23" t="s">
        <v>7</v>
      </c>
      <c r="AK10" s="23" t="s">
        <v>8</v>
      </c>
      <c r="AL10" s="23" t="s">
        <v>9</v>
      </c>
      <c r="AM10" s="23" t="s">
        <v>10</v>
      </c>
      <c r="AN10" s="23" t="s">
        <v>6</v>
      </c>
      <c r="AO10" s="22" t="s">
        <v>7</v>
      </c>
      <c r="AP10" s="22" t="s">
        <v>8</v>
      </c>
      <c r="AQ10" s="22" t="s">
        <v>9</v>
      </c>
      <c r="AR10" s="22" t="s">
        <v>10</v>
      </c>
    </row>
    <row r="11" spans="1:44" ht="18.75" hidden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4"/>
      <c r="AP11" s="4"/>
      <c r="AQ11" s="4"/>
      <c r="AR11" s="4"/>
    </row>
    <row r="12" spans="1:44" ht="16.7" customHeight="1">
      <c r="A12" s="14" t="s">
        <v>27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3"/>
      <c r="R12" s="15"/>
      <c r="S12" s="15"/>
      <c r="T12" s="16">
        <f>T13+T22+T27+T32+T35+T38+T41+T46</f>
        <v>10542.800000000001</v>
      </c>
      <c r="U12" s="16"/>
      <c r="V12" s="16"/>
      <c r="W12" s="16"/>
      <c r="X12" s="16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6">
        <f>AI13+AI22+AI27+AI32+AI35+AI38+AI41+AI46</f>
        <v>5574.4</v>
      </c>
      <c r="AJ12" s="16">
        <f t="shared" ref="AJ12:AN12" si="0">AJ13+AJ22+AJ27+AJ32+AJ35+AJ38+AJ41+AJ46</f>
        <v>0</v>
      </c>
      <c r="AK12" s="16">
        <f t="shared" si="0"/>
        <v>0</v>
      </c>
      <c r="AL12" s="16">
        <f t="shared" si="0"/>
        <v>0</v>
      </c>
      <c r="AM12" s="16">
        <f t="shared" si="0"/>
        <v>0</v>
      </c>
      <c r="AN12" s="16">
        <f t="shared" si="0"/>
        <v>5195.3999999999996</v>
      </c>
      <c r="AO12" s="5"/>
      <c r="AP12" s="5"/>
      <c r="AQ12" s="5"/>
      <c r="AR12" s="5"/>
    </row>
    <row r="13" spans="1:44" s="7" customFormat="1" ht="33.4" customHeight="1">
      <c r="A13" s="14" t="s">
        <v>28</v>
      </c>
      <c r="B13" s="15" t="s">
        <v>29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3"/>
      <c r="R13" s="15"/>
      <c r="S13" s="15"/>
      <c r="T13" s="16">
        <f>T14+T16+T18</f>
        <v>1349.8</v>
      </c>
      <c r="U13" s="16"/>
      <c r="V13" s="16"/>
      <c r="W13" s="16"/>
      <c r="X13" s="16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6">
        <f>AI14+AI16+AI18</f>
        <v>274.8</v>
      </c>
      <c r="AJ13" s="16">
        <f t="shared" ref="AJ13:AN13" si="1">AJ14+AJ16+AJ18</f>
        <v>0</v>
      </c>
      <c r="AK13" s="16">
        <f t="shared" si="1"/>
        <v>0</v>
      </c>
      <c r="AL13" s="16">
        <f t="shared" si="1"/>
        <v>0</v>
      </c>
      <c r="AM13" s="16">
        <f t="shared" si="1"/>
        <v>0</v>
      </c>
      <c r="AN13" s="16">
        <f t="shared" si="1"/>
        <v>138.80000000000001</v>
      </c>
      <c r="AO13" s="6"/>
      <c r="AP13" s="6"/>
      <c r="AQ13" s="6"/>
      <c r="AR13" s="6"/>
    </row>
    <row r="14" spans="1:44" s="7" customFormat="1" ht="33.4" customHeight="1">
      <c r="A14" s="14" t="s">
        <v>30</v>
      </c>
      <c r="B14" s="15" t="s">
        <v>31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3"/>
      <c r="R14" s="15"/>
      <c r="S14" s="15"/>
      <c r="T14" s="16">
        <f>T15</f>
        <v>4</v>
      </c>
      <c r="U14" s="16"/>
      <c r="V14" s="16"/>
      <c r="W14" s="16"/>
      <c r="X14" s="16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6">
        <v>3.8</v>
      </c>
      <c r="AJ14" s="16"/>
      <c r="AK14" s="16"/>
      <c r="AL14" s="16"/>
      <c r="AM14" s="16"/>
      <c r="AN14" s="16">
        <v>3.8</v>
      </c>
      <c r="AO14" s="6"/>
      <c r="AP14" s="6"/>
      <c r="AQ14" s="6"/>
      <c r="AR14" s="6"/>
    </row>
    <row r="15" spans="1:44" s="7" customFormat="1" ht="117" customHeight="1">
      <c r="A15" s="18" t="s">
        <v>32</v>
      </c>
      <c r="B15" s="15" t="s">
        <v>33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3" t="s">
        <v>34</v>
      </c>
      <c r="R15" s="15" t="s">
        <v>35</v>
      </c>
      <c r="S15" s="15" t="s">
        <v>36</v>
      </c>
      <c r="T15" s="16">
        <v>4</v>
      </c>
      <c r="U15" s="16"/>
      <c r="V15" s="16"/>
      <c r="W15" s="16"/>
      <c r="X15" s="16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6">
        <v>3.8</v>
      </c>
      <c r="AJ15" s="16"/>
      <c r="AK15" s="16"/>
      <c r="AL15" s="16"/>
      <c r="AM15" s="16"/>
      <c r="AN15" s="16">
        <v>3.8</v>
      </c>
      <c r="AO15" s="6"/>
      <c r="AP15" s="6"/>
      <c r="AQ15" s="6"/>
      <c r="AR15" s="6"/>
    </row>
    <row r="16" spans="1:44" s="7" customFormat="1" ht="50.1" customHeight="1">
      <c r="A16" s="14" t="s">
        <v>37</v>
      </c>
      <c r="B16" s="15" t="s">
        <v>38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3"/>
      <c r="R16" s="15"/>
      <c r="S16" s="15"/>
      <c r="T16" s="16">
        <f>T17</f>
        <v>811.9</v>
      </c>
      <c r="U16" s="16"/>
      <c r="V16" s="16"/>
      <c r="W16" s="16"/>
      <c r="X16" s="16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6">
        <f>AI17</f>
        <v>200</v>
      </c>
      <c r="AJ16" s="16"/>
      <c r="AK16" s="16"/>
      <c r="AL16" s="16"/>
      <c r="AM16" s="16"/>
      <c r="AN16" s="16">
        <f>AN17</f>
        <v>100</v>
      </c>
      <c r="AO16" s="6"/>
      <c r="AP16" s="6"/>
      <c r="AQ16" s="6"/>
      <c r="AR16" s="6"/>
    </row>
    <row r="17" spans="1:44" s="7" customFormat="1" ht="117" customHeight="1">
      <c r="A17" s="18" t="s">
        <v>39</v>
      </c>
      <c r="B17" s="15" t="s">
        <v>40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3" t="s">
        <v>34</v>
      </c>
      <c r="R17" s="15" t="s">
        <v>35</v>
      </c>
      <c r="S17" s="15" t="s">
        <v>41</v>
      </c>
      <c r="T17" s="16">
        <v>811.9</v>
      </c>
      <c r="U17" s="16"/>
      <c r="V17" s="16"/>
      <c r="W17" s="16"/>
      <c r="X17" s="16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6">
        <v>200</v>
      </c>
      <c r="AJ17" s="16"/>
      <c r="AK17" s="16"/>
      <c r="AL17" s="16"/>
      <c r="AM17" s="16"/>
      <c r="AN17" s="16">
        <v>100</v>
      </c>
      <c r="AO17" s="6"/>
      <c r="AP17" s="6"/>
      <c r="AQ17" s="6"/>
      <c r="AR17" s="6"/>
    </row>
    <row r="18" spans="1:44" s="7" customFormat="1" ht="33.4" customHeight="1">
      <c r="A18" s="14" t="s">
        <v>42</v>
      </c>
      <c r="B18" s="15" t="s">
        <v>43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3"/>
      <c r="R18" s="15"/>
      <c r="S18" s="15"/>
      <c r="T18" s="19">
        <f>T19+T20+T21</f>
        <v>533.9</v>
      </c>
      <c r="U18" s="16"/>
      <c r="V18" s="16"/>
      <c r="W18" s="16"/>
      <c r="X18" s="16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6">
        <f>AI19+AI20+AI21</f>
        <v>71</v>
      </c>
      <c r="AJ18" s="16"/>
      <c r="AK18" s="16"/>
      <c r="AL18" s="16"/>
      <c r="AM18" s="16"/>
      <c r="AN18" s="16">
        <f>AN19+AN20+AN21</f>
        <v>35</v>
      </c>
      <c r="AO18" s="6"/>
      <c r="AP18" s="6"/>
      <c r="AQ18" s="6"/>
      <c r="AR18" s="6"/>
    </row>
    <row r="19" spans="1:44" s="7" customFormat="1" ht="117" customHeight="1">
      <c r="A19" s="18" t="s">
        <v>44</v>
      </c>
      <c r="B19" s="15" t="s">
        <v>45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3" t="s">
        <v>34</v>
      </c>
      <c r="R19" s="15" t="s">
        <v>35</v>
      </c>
      <c r="S19" s="15" t="s">
        <v>41</v>
      </c>
      <c r="T19" s="16">
        <v>50</v>
      </c>
      <c r="U19" s="16"/>
      <c r="V19" s="16"/>
      <c r="W19" s="16"/>
      <c r="X19" s="16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6">
        <v>25</v>
      </c>
      <c r="AJ19" s="16"/>
      <c r="AK19" s="16"/>
      <c r="AL19" s="16"/>
      <c r="AM19" s="16"/>
      <c r="AN19" s="16">
        <v>25</v>
      </c>
      <c r="AO19" s="6"/>
      <c r="AP19" s="6"/>
      <c r="AQ19" s="6"/>
      <c r="AR19" s="6"/>
    </row>
    <row r="20" spans="1:44" s="7" customFormat="1" ht="133.69999999999999" customHeight="1">
      <c r="A20" s="18" t="s">
        <v>46</v>
      </c>
      <c r="B20" s="15" t="s">
        <v>47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3" t="s">
        <v>34</v>
      </c>
      <c r="R20" s="15" t="s">
        <v>35</v>
      </c>
      <c r="S20" s="15" t="s">
        <v>41</v>
      </c>
      <c r="T20" s="16">
        <v>377</v>
      </c>
      <c r="U20" s="16"/>
      <c r="V20" s="16"/>
      <c r="W20" s="16"/>
      <c r="X20" s="16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6">
        <v>10</v>
      </c>
      <c r="AJ20" s="16"/>
      <c r="AK20" s="16"/>
      <c r="AL20" s="16"/>
      <c r="AM20" s="16"/>
      <c r="AN20" s="16">
        <v>10</v>
      </c>
      <c r="AO20" s="6"/>
      <c r="AP20" s="6"/>
      <c r="AQ20" s="6"/>
      <c r="AR20" s="6"/>
    </row>
    <row r="21" spans="1:44" s="7" customFormat="1" ht="117" customHeight="1">
      <c r="A21" s="18" t="s">
        <v>48</v>
      </c>
      <c r="B21" s="15" t="s">
        <v>49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3" t="s">
        <v>34</v>
      </c>
      <c r="R21" s="15" t="s">
        <v>35</v>
      </c>
      <c r="S21" s="15" t="s">
        <v>41</v>
      </c>
      <c r="T21" s="16">
        <v>106.9</v>
      </c>
      <c r="U21" s="16"/>
      <c r="V21" s="16"/>
      <c r="W21" s="16"/>
      <c r="X21" s="16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6">
        <v>36</v>
      </c>
      <c r="AJ21" s="16"/>
      <c r="AK21" s="16"/>
      <c r="AL21" s="16"/>
      <c r="AM21" s="16"/>
      <c r="AN21" s="16"/>
      <c r="AO21" s="6"/>
      <c r="AP21" s="6"/>
      <c r="AQ21" s="6"/>
      <c r="AR21" s="6"/>
    </row>
    <row r="22" spans="1:44" s="7" customFormat="1" ht="66.95" customHeight="1">
      <c r="A22" s="14" t="s">
        <v>50</v>
      </c>
      <c r="B22" s="15" t="s">
        <v>51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3"/>
      <c r="R22" s="15"/>
      <c r="S22" s="15"/>
      <c r="T22" s="16">
        <f>T23+T25</f>
        <v>55</v>
      </c>
      <c r="U22" s="16"/>
      <c r="V22" s="16"/>
      <c r="W22" s="16"/>
      <c r="X22" s="16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6">
        <v>15</v>
      </c>
      <c r="AJ22" s="16"/>
      <c r="AK22" s="16"/>
      <c r="AL22" s="16"/>
      <c r="AM22" s="16"/>
      <c r="AN22" s="16">
        <v>15</v>
      </c>
      <c r="AO22" s="6"/>
      <c r="AP22" s="6"/>
      <c r="AQ22" s="6"/>
      <c r="AR22" s="6"/>
    </row>
    <row r="23" spans="1:44" s="7" customFormat="1" ht="33.4" customHeight="1">
      <c r="A23" s="14" t="s">
        <v>52</v>
      </c>
      <c r="B23" s="15" t="s">
        <v>53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3"/>
      <c r="R23" s="15"/>
      <c r="S23" s="15"/>
      <c r="T23" s="16">
        <v>50</v>
      </c>
      <c r="U23" s="16"/>
      <c r="V23" s="16"/>
      <c r="W23" s="16"/>
      <c r="X23" s="16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6">
        <v>15</v>
      </c>
      <c r="AJ23" s="16"/>
      <c r="AK23" s="16"/>
      <c r="AL23" s="16"/>
      <c r="AM23" s="16"/>
      <c r="AN23" s="16">
        <v>15</v>
      </c>
      <c r="AO23" s="6"/>
      <c r="AP23" s="6"/>
      <c r="AQ23" s="6"/>
      <c r="AR23" s="6"/>
    </row>
    <row r="24" spans="1:44" s="7" customFormat="1" ht="117" customHeight="1">
      <c r="A24" s="18" t="s">
        <v>54</v>
      </c>
      <c r="B24" s="15" t="s">
        <v>55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3" t="s">
        <v>34</v>
      </c>
      <c r="R24" s="15" t="s">
        <v>41</v>
      </c>
      <c r="S24" s="15" t="s">
        <v>56</v>
      </c>
      <c r="T24" s="16">
        <v>50</v>
      </c>
      <c r="U24" s="16"/>
      <c r="V24" s="16"/>
      <c r="W24" s="16"/>
      <c r="X24" s="16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6">
        <v>15</v>
      </c>
      <c r="AJ24" s="16"/>
      <c r="AK24" s="16"/>
      <c r="AL24" s="16"/>
      <c r="AM24" s="16"/>
      <c r="AN24" s="16">
        <v>15</v>
      </c>
      <c r="AO24" s="6"/>
      <c r="AP24" s="6"/>
      <c r="AQ24" s="6"/>
      <c r="AR24" s="6"/>
    </row>
    <row r="25" spans="1:44" s="7" customFormat="1" ht="32.25" customHeight="1">
      <c r="A25" s="18" t="s">
        <v>135</v>
      </c>
      <c r="B25" s="15" t="s">
        <v>137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3"/>
      <c r="R25" s="15"/>
      <c r="S25" s="15"/>
      <c r="T25" s="16">
        <f>T26</f>
        <v>5</v>
      </c>
      <c r="U25" s="16"/>
      <c r="V25" s="16"/>
      <c r="W25" s="16"/>
      <c r="X25" s="16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6">
        <v>0</v>
      </c>
      <c r="AJ25" s="16"/>
      <c r="AK25" s="16"/>
      <c r="AL25" s="16"/>
      <c r="AM25" s="16"/>
      <c r="AN25" s="16">
        <v>0</v>
      </c>
      <c r="AO25" s="6"/>
      <c r="AP25" s="6"/>
      <c r="AQ25" s="6"/>
      <c r="AR25" s="6"/>
    </row>
    <row r="26" spans="1:44" s="7" customFormat="1" ht="117" customHeight="1">
      <c r="A26" s="18" t="s">
        <v>136</v>
      </c>
      <c r="B26" s="15" t="s">
        <v>138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3">
        <v>240</v>
      </c>
      <c r="R26" s="15" t="s">
        <v>41</v>
      </c>
      <c r="S26" s="15" t="s">
        <v>56</v>
      </c>
      <c r="T26" s="16">
        <v>5</v>
      </c>
      <c r="U26" s="16"/>
      <c r="V26" s="16"/>
      <c r="W26" s="16"/>
      <c r="X26" s="16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6">
        <v>0</v>
      </c>
      <c r="AJ26" s="16"/>
      <c r="AK26" s="16"/>
      <c r="AL26" s="16"/>
      <c r="AM26" s="16"/>
      <c r="AN26" s="16">
        <v>0</v>
      </c>
      <c r="AO26" s="6"/>
      <c r="AP26" s="6"/>
      <c r="AQ26" s="6"/>
      <c r="AR26" s="6"/>
    </row>
    <row r="27" spans="1:44" s="7" customFormat="1" ht="33.4" customHeight="1">
      <c r="A27" s="14" t="s">
        <v>57</v>
      </c>
      <c r="B27" s="15" t="s">
        <v>58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3"/>
      <c r="R27" s="15"/>
      <c r="S27" s="15"/>
      <c r="T27" s="16">
        <f>T28</f>
        <v>4467.3999999999996</v>
      </c>
      <c r="U27" s="16"/>
      <c r="V27" s="16"/>
      <c r="W27" s="16"/>
      <c r="X27" s="16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6">
        <f>AI28</f>
        <v>1857.3</v>
      </c>
      <c r="AJ27" s="16"/>
      <c r="AK27" s="16"/>
      <c r="AL27" s="16"/>
      <c r="AM27" s="16"/>
      <c r="AN27" s="16">
        <f>AN28</f>
        <v>1757.3</v>
      </c>
      <c r="AO27" s="6"/>
      <c r="AP27" s="6"/>
      <c r="AQ27" s="6"/>
      <c r="AR27" s="6"/>
    </row>
    <row r="28" spans="1:44" s="7" customFormat="1" ht="33.4" customHeight="1">
      <c r="A28" s="14" t="s">
        <v>59</v>
      </c>
      <c r="B28" s="15" t="s">
        <v>60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3"/>
      <c r="R28" s="15"/>
      <c r="S28" s="15"/>
      <c r="T28" s="16">
        <f>T29+T30+T31</f>
        <v>4467.3999999999996</v>
      </c>
      <c r="U28" s="16"/>
      <c r="V28" s="16"/>
      <c r="W28" s="16"/>
      <c r="X28" s="16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6">
        <f>AI29+AI30+AI31</f>
        <v>1857.3</v>
      </c>
      <c r="AJ28" s="16">
        <f t="shared" ref="AJ28:AN28" si="2">AJ29+AJ30+AJ31</f>
        <v>0</v>
      </c>
      <c r="AK28" s="16">
        <f t="shared" si="2"/>
        <v>0</v>
      </c>
      <c r="AL28" s="16">
        <f t="shared" si="2"/>
        <v>0</v>
      </c>
      <c r="AM28" s="16">
        <f t="shared" si="2"/>
        <v>0</v>
      </c>
      <c r="AN28" s="16">
        <f t="shared" si="2"/>
        <v>1757.3</v>
      </c>
      <c r="AO28" s="6"/>
      <c r="AP28" s="6"/>
      <c r="AQ28" s="6"/>
      <c r="AR28" s="6"/>
    </row>
    <row r="29" spans="1:44" s="7" customFormat="1" ht="100.35" customHeight="1">
      <c r="A29" s="18" t="s">
        <v>61</v>
      </c>
      <c r="B29" s="15" t="s">
        <v>62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3" t="s">
        <v>63</v>
      </c>
      <c r="R29" s="15" t="s">
        <v>64</v>
      </c>
      <c r="S29" s="15" t="s">
        <v>36</v>
      </c>
      <c r="T29" s="16">
        <v>2326.8000000000002</v>
      </c>
      <c r="U29" s="16"/>
      <c r="V29" s="16"/>
      <c r="W29" s="16"/>
      <c r="X29" s="16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6">
        <v>1857.3</v>
      </c>
      <c r="AJ29" s="16"/>
      <c r="AK29" s="16"/>
      <c r="AL29" s="16"/>
      <c r="AM29" s="16"/>
      <c r="AN29" s="16">
        <v>1757.3</v>
      </c>
      <c r="AO29" s="6"/>
      <c r="AP29" s="6"/>
      <c r="AQ29" s="6"/>
      <c r="AR29" s="6"/>
    </row>
    <row r="30" spans="1:44" s="7" customFormat="1" ht="83.65" customHeight="1">
      <c r="A30" s="14" t="s">
        <v>65</v>
      </c>
      <c r="B30" s="15" t="s">
        <v>66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3" t="s">
        <v>63</v>
      </c>
      <c r="R30" s="15" t="s">
        <v>64</v>
      </c>
      <c r="S30" s="15" t="s">
        <v>36</v>
      </c>
      <c r="T30" s="16">
        <v>2000.2</v>
      </c>
      <c r="U30" s="16"/>
      <c r="V30" s="16"/>
      <c r="W30" s="16"/>
      <c r="X30" s="16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6">
        <v>0</v>
      </c>
      <c r="AJ30" s="16"/>
      <c r="AK30" s="16"/>
      <c r="AL30" s="16"/>
      <c r="AM30" s="16"/>
      <c r="AN30" s="16">
        <v>0</v>
      </c>
      <c r="AO30" s="6"/>
      <c r="AP30" s="6"/>
      <c r="AQ30" s="6"/>
      <c r="AR30" s="6"/>
    </row>
    <row r="31" spans="1:44" s="7" customFormat="1" ht="100.35" customHeight="1">
      <c r="A31" s="18" t="s">
        <v>67</v>
      </c>
      <c r="B31" s="15" t="s">
        <v>68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3" t="s">
        <v>34</v>
      </c>
      <c r="R31" s="15" t="s">
        <v>64</v>
      </c>
      <c r="S31" s="15" t="s">
        <v>36</v>
      </c>
      <c r="T31" s="16">
        <v>140.4</v>
      </c>
      <c r="U31" s="16"/>
      <c r="V31" s="16"/>
      <c r="W31" s="16"/>
      <c r="X31" s="16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6">
        <v>0</v>
      </c>
      <c r="AJ31" s="16"/>
      <c r="AK31" s="16"/>
      <c r="AL31" s="16"/>
      <c r="AM31" s="16"/>
      <c r="AN31" s="16">
        <v>0</v>
      </c>
      <c r="AO31" s="6"/>
      <c r="AP31" s="6"/>
      <c r="AQ31" s="6"/>
      <c r="AR31" s="6"/>
    </row>
    <row r="32" spans="1:44" s="7" customFormat="1" ht="33.4" customHeight="1">
      <c r="A32" s="14" t="s">
        <v>69</v>
      </c>
      <c r="B32" s="15" t="s">
        <v>70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3"/>
      <c r="R32" s="15"/>
      <c r="S32" s="15"/>
      <c r="T32" s="16">
        <f>T33</f>
        <v>100</v>
      </c>
      <c r="U32" s="16"/>
      <c r="V32" s="16"/>
      <c r="W32" s="16"/>
      <c r="X32" s="16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6">
        <v>10</v>
      </c>
      <c r="AJ32" s="16"/>
      <c r="AK32" s="16"/>
      <c r="AL32" s="16"/>
      <c r="AM32" s="16"/>
      <c r="AN32" s="16">
        <v>10</v>
      </c>
      <c r="AO32" s="6"/>
      <c r="AP32" s="6"/>
      <c r="AQ32" s="6"/>
      <c r="AR32" s="6"/>
    </row>
    <row r="33" spans="1:44" s="7" customFormat="1" ht="33.4" customHeight="1">
      <c r="A33" s="14" t="s">
        <v>71</v>
      </c>
      <c r="B33" s="15" t="s">
        <v>72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3"/>
      <c r="R33" s="15"/>
      <c r="S33" s="15"/>
      <c r="T33" s="16">
        <f>T34</f>
        <v>100</v>
      </c>
      <c r="U33" s="16"/>
      <c r="V33" s="16"/>
      <c r="W33" s="16"/>
      <c r="X33" s="16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6">
        <v>10</v>
      </c>
      <c r="AJ33" s="16"/>
      <c r="AK33" s="16"/>
      <c r="AL33" s="16"/>
      <c r="AM33" s="16"/>
      <c r="AN33" s="16">
        <v>10</v>
      </c>
      <c r="AO33" s="6"/>
      <c r="AP33" s="6"/>
      <c r="AQ33" s="6"/>
      <c r="AR33" s="6"/>
    </row>
    <row r="34" spans="1:44" s="7" customFormat="1" ht="117" customHeight="1">
      <c r="A34" s="18" t="s">
        <v>73</v>
      </c>
      <c r="B34" s="15" t="s">
        <v>74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3" t="s">
        <v>34</v>
      </c>
      <c r="R34" s="15" t="s">
        <v>75</v>
      </c>
      <c r="S34" s="15" t="s">
        <v>35</v>
      </c>
      <c r="T34" s="16">
        <v>100</v>
      </c>
      <c r="U34" s="16"/>
      <c r="V34" s="16"/>
      <c r="W34" s="16"/>
      <c r="X34" s="16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6">
        <v>10</v>
      </c>
      <c r="AJ34" s="16"/>
      <c r="AK34" s="16"/>
      <c r="AL34" s="16"/>
      <c r="AM34" s="16"/>
      <c r="AN34" s="16">
        <v>10</v>
      </c>
      <c r="AO34" s="6"/>
      <c r="AP34" s="6"/>
      <c r="AQ34" s="6"/>
      <c r="AR34" s="6"/>
    </row>
    <row r="35" spans="1:44" s="7" customFormat="1" ht="33.4" customHeight="1">
      <c r="A35" s="14" t="s">
        <v>76</v>
      </c>
      <c r="B35" s="15" t="s">
        <v>77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3"/>
      <c r="R35" s="15"/>
      <c r="S35" s="15"/>
      <c r="T35" s="16">
        <f>T36</f>
        <v>45</v>
      </c>
      <c r="U35" s="16"/>
      <c r="V35" s="16"/>
      <c r="W35" s="16"/>
      <c r="X35" s="16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6">
        <v>10</v>
      </c>
      <c r="AJ35" s="16"/>
      <c r="AK35" s="16"/>
      <c r="AL35" s="16"/>
      <c r="AM35" s="16"/>
      <c r="AN35" s="16">
        <v>10</v>
      </c>
      <c r="AO35" s="6"/>
      <c r="AP35" s="6"/>
      <c r="AQ35" s="6"/>
      <c r="AR35" s="6"/>
    </row>
    <row r="36" spans="1:44" s="7" customFormat="1" ht="33.4" customHeight="1">
      <c r="A36" s="14" t="s">
        <v>78</v>
      </c>
      <c r="B36" s="15" t="s">
        <v>79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3"/>
      <c r="R36" s="15"/>
      <c r="S36" s="15"/>
      <c r="T36" s="16">
        <f>T37</f>
        <v>45</v>
      </c>
      <c r="U36" s="16"/>
      <c r="V36" s="16"/>
      <c r="W36" s="16"/>
      <c r="X36" s="16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6">
        <v>10</v>
      </c>
      <c r="AJ36" s="16"/>
      <c r="AK36" s="16"/>
      <c r="AL36" s="16"/>
      <c r="AM36" s="16"/>
      <c r="AN36" s="16">
        <v>10</v>
      </c>
      <c r="AO36" s="6"/>
      <c r="AP36" s="6"/>
      <c r="AQ36" s="6"/>
      <c r="AR36" s="6"/>
    </row>
    <row r="37" spans="1:44" s="7" customFormat="1" ht="100.35" customHeight="1">
      <c r="A37" s="18" t="s">
        <v>80</v>
      </c>
      <c r="B37" s="15" t="s">
        <v>81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3" t="s">
        <v>34</v>
      </c>
      <c r="R37" s="15" t="s">
        <v>82</v>
      </c>
      <c r="S37" s="15" t="s">
        <v>36</v>
      </c>
      <c r="T37" s="16">
        <v>45</v>
      </c>
      <c r="U37" s="16"/>
      <c r="V37" s="16"/>
      <c r="W37" s="16"/>
      <c r="X37" s="16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6">
        <v>10</v>
      </c>
      <c r="AJ37" s="16"/>
      <c r="AK37" s="16"/>
      <c r="AL37" s="16"/>
      <c r="AM37" s="16"/>
      <c r="AN37" s="16">
        <v>10</v>
      </c>
      <c r="AO37" s="6"/>
      <c r="AP37" s="6"/>
      <c r="AQ37" s="6"/>
      <c r="AR37" s="6"/>
    </row>
    <row r="38" spans="1:44" s="7" customFormat="1" ht="33.4" customHeight="1">
      <c r="A38" s="14" t="s">
        <v>83</v>
      </c>
      <c r="B38" s="15" t="s">
        <v>84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3"/>
      <c r="R38" s="15"/>
      <c r="S38" s="15"/>
      <c r="T38" s="16">
        <f>T39</f>
        <v>140</v>
      </c>
      <c r="U38" s="16"/>
      <c r="V38" s="16"/>
      <c r="W38" s="16"/>
      <c r="X38" s="16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6">
        <f>AI39</f>
        <v>10</v>
      </c>
      <c r="AJ38" s="16"/>
      <c r="AK38" s="16"/>
      <c r="AL38" s="16"/>
      <c r="AM38" s="16"/>
      <c r="AN38" s="16">
        <f>AN39</f>
        <v>10</v>
      </c>
      <c r="AO38" s="6"/>
      <c r="AP38" s="6"/>
      <c r="AQ38" s="6"/>
      <c r="AR38" s="6"/>
    </row>
    <row r="39" spans="1:44" s="7" customFormat="1" ht="33.4" customHeight="1">
      <c r="A39" s="14" t="s">
        <v>85</v>
      </c>
      <c r="B39" s="15" t="s">
        <v>86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3"/>
      <c r="R39" s="15"/>
      <c r="S39" s="15"/>
      <c r="T39" s="16">
        <f>T40</f>
        <v>140</v>
      </c>
      <c r="U39" s="16"/>
      <c r="V39" s="16"/>
      <c r="W39" s="16"/>
      <c r="X39" s="16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6">
        <f>AI40</f>
        <v>10</v>
      </c>
      <c r="AJ39" s="16"/>
      <c r="AK39" s="16"/>
      <c r="AL39" s="16"/>
      <c r="AM39" s="16"/>
      <c r="AN39" s="16">
        <f>AN40</f>
        <v>10</v>
      </c>
      <c r="AO39" s="6"/>
      <c r="AP39" s="6"/>
      <c r="AQ39" s="6"/>
      <c r="AR39" s="6"/>
    </row>
    <row r="40" spans="1:44" s="7" customFormat="1" ht="133.69999999999999" customHeight="1">
      <c r="A40" s="18" t="s">
        <v>87</v>
      </c>
      <c r="B40" s="15" t="s">
        <v>88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3" t="s">
        <v>34</v>
      </c>
      <c r="R40" s="15" t="s">
        <v>35</v>
      </c>
      <c r="S40" s="15" t="s">
        <v>41</v>
      </c>
      <c r="T40" s="16">
        <v>140</v>
      </c>
      <c r="U40" s="16"/>
      <c r="V40" s="16"/>
      <c r="W40" s="16"/>
      <c r="X40" s="16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6">
        <v>10</v>
      </c>
      <c r="AJ40" s="16"/>
      <c r="AK40" s="16"/>
      <c r="AL40" s="16"/>
      <c r="AM40" s="16"/>
      <c r="AN40" s="16">
        <v>10</v>
      </c>
      <c r="AO40" s="6"/>
      <c r="AP40" s="6"/>
      <c r="AQ40" s="6"/>
      <c r="AR40" s="6"/>
    </row>
    <row r="41" spans="1:44" s="7" customFormat="1" ht="33.4" customHeight="1">
      <c r="A41" s="14" t="s">
        <v>89</v>
      </c>
      <c r="B41" s="15" t="s">
        <v>90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3"/>
      <c r="R41" s="15"/>
      <c r="S41" s="15"/>
      <c r="T41" s="16">
        <f>T42</f>
        <v>4000</v>
      </c>
      <c r="U41" s="16"/>
      <c r="V41" s="16"/>
      <c r="W41" s="16"/>
      <c r="X41" s="16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6">
        <f>AI42</f>
        <v>2897.7</v>
      </c>
      <c r="AJ41" s="16"/>
      <c r="AK41" s="16"/>
      <c r="AL41" s="16"/>
      <c r="AM41" s="16"/>
      <c r="AN41" s="16">
        <f>AN42</f>
        <v>2512.9</v>
      </c>
      <c r="AO41" s="6"/>
      <c r="AP41" s="6"/>
      <c r="AQ41" s="6"/>
      <c r="AR41" s="6"/>
    </row>
    <row r="42" spans="1:44" s="7" customFormat="1" ht="33.4" customHeight="1">
      <c r="A42" s="14" t="s">
        <v>91</v>
      </c>
      <c r="B42" s="15" t="s">
        <v>92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3"/>
      <c r="R42" s="15"/>
      <c r="S42" s="15"/>
      <c r="T42" s="16">
        <f>T43+T44+T45</f>
        <v>4000</v>
      </c>
      <c r="U42" s="16"/>
      <c r="V42" s="16"/>
      <c r="W42" s="16"/>
      <c r="X42" s="16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6">
        <f>AI43+AI44+AI45</f>
        <v>2897.7</v>
      </c>
      <c r="AJ42" s="16">
        <f t="shared" ref="AJ42:AN42" si="3">AJ43+AJ44+AJ45</f>
        <v>0</v>
      </c>
      <c r="AK42" s="16">
        <f t="shared" si="3"/>
        <v>0</v>
      </c>
      <c r="AL42" s="16">
        <f t="shared" si="3"/>
        <v>0</v>
      </c>
      <c r="AM42" s="16">
        <f t="shared" si="3"/>
        <v>0</v>
      </c>
      <c r="AN42" s="16">
        <f t="shared" si="3"/>
        <v>2512.9</v>
      </c>
      <c r="AO42" s="6"/>
      <c r="AP42" s="6"/>
      <c r="AQ42" s="6"/>
      <c r="AR42" s="6"/>
    </row>
    <row r="43" spans="1:44" s="7" customFormat="1" ht="83.65" customHeight="1">
      <c r="A43" s="14" t="s">
        <v>93</v>
      </c>
      <c r="B43" s="15" t="s">
        <v>94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3" t="s">
        <v>95</v>
      </c>
      <c r="R43" s="15" t="s">
        <v>36</v>
      </c>
      <c r="S43" s="15" t="s">
        <v>96</v>
      </c>
      <c r="T43" s="16">
        <v>3596.9</v>
      </c>
      <c r="U43" s="16"/>
      <c r="V43" s="16"/>
      <c r="W43" s="16"/>
      <c r="X43" s="16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6">
        <v>2809</v>
      </c>
      <c r="AJ43" s="16"/>
      <c r="AK43" s="16"/>
      <c r="AL43" s="16"/>
      <c r="AM43" s="16"/>
      <c r="AN43" s="16">
        <v>2420.6</v>
      </c>
      <c r="AO43" s="6"/>
      <c r="AP43" s="6"/>
      <c r="AQ43" s="6"/>
      <c r="AR43" s="6"/>
    </row>
    <row r="44" spans="1:44" s="7" customFormat="1" ht="83.65" customHeight="1">
      <c r="A44" s="18" t="s">
        <v>97</v>
      </c>
      <c r="B44" s="15" t="s">
        <v>98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3" t="s">
        <v>34</v>
      </c>
      <c r="R44" s="15" t="s">
        <v>36</v>
      </c>
      <c r="S44" s="15" t="s">
        <v>96</v>
      </c>
      <c r="T44" s="16">
        <v>386.1</v>
      </c>
      <c r="U44" s="16"/>
      <c r="V44" s="16"/>
      <c r="W44" s="16"/>
      <c r="X44" s="16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6">
        <v>87.2</v>
      </c>
      <c r="AJ44" s="16"/>
      <c r="AK44" s="16"/>
      <c r="AL44" s="16"/>
      <c r="AM44" s="16"/>
      <c r="AN44" s="16">
        <v>90.8</v>
      </c>
      <c r="AO44" s="6"/>
      <c r="AP44" s="6"/>
      <c r="AQ44" s="6"/>
      <c r="AR44" s="6"/>
    </row>
    <row r="45" spans="1:44" s="7" customFormat="1" ht="50.1" customHeight="1">
      <c r="A45" s="14" t="s">
        <v>99</v>
      </c>
      <c r="B45" s="15" t="s">
        <v>100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3" t="s">
        <v>101</v>
      </c>
      <c r="R45" s="15" t="s">
        <v>36</v>
      </c>
      <c r="S45" s="15" t="s">
        <v>96</v>
      </c>
      <c r="T45" s="16">
        <v>17</v>
      </c>
      <c r="U45" s="16"/>
      <c r="V45" s="16"/>
      <c r="W45" s="16"/>
      <c r="X45" s="16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6">
        <v>1.5</v>
      </c>
      <c r="AJ45" s="16"/>
      <c r="AK45" s="16"/>
      <c r="AL45" s="16"/>
      <c r="AM45" s="16"/>
      <c r="AN45" s="16">
        <v>1.5</v>
      </c>
      <c r="AO45" s="6"/>
      <c r="AP45" s="6"/>
      <c r="AQ45" s="6"/>
      <c r="AR45" s="6"/>
    </row>
    <row r="46" spans="1:44" s="7" customFormat="1" ht="33.4" customHeight="1">
      <c r="A46" s="14" t="s">
        <v>102</v>
      </c>
      <c r="B46" s="15" t="s">
        <v>103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3"/>
      <c r="R46" s="15"/>
      <c r="S46" s="15"/>
      <c r="T46" s="16">
        <f>T47</f>
        <v>385.59999999999997</v>
      </c>
      <c r="U46" s="16"/>
      <c r="V46" s="16"/>
      <c r="W46" s="16"/>
      <c r="X46" s="16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6">
        <f>AI47</f>
        <v>499.6</v>
      </c>
      <c r="AJ46" s="16"/>
      <c r="AK46" s="16"/>
      <c r="AL46" s="16"/>
      <c r="AM46" s="16"/>
      <c r="AN46" s="16">
        <f>AN47</f>
        <v>741.39999999999986</v>
      </c>
      <c r="AO46" s="6"/>
      <c r="AP46" s="6"/>
      <c r="AQ46" s="6"/>
      <c r="AR46" s="6"/>
    </row>
    <row r="47" spans="1:44" s="7" customFormat="1" ht="33.4" customHeight="1">
      <c r="A47" s="14" t="s">
        <v>104</v>
      </c>
      <c r="B47" s="15" t="s">
        <v>105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3"/>
      <c r="R47" s="15"/>
      <c r="S47" s="15"/>
      <c r="T47" s="16">
        <f>SUM(T48:T56)</f>
        <v>385.59999999999997</v>
      </c>
      <c r="U47" s="16"/>
      <c r="V47" s="16"/>
      <c r="W47" s="16"/>
      <c r="X47" s="16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6">
        <f>SUM(AI48:AI56)</f>
        <v>499.6</v>
      </c>
      <c r="AJ47" s="16">
        <f t="shared" ref="AJ47:AM47" si="4">SUM(AJ48:AJ56)</f>
        <v>0</v>
      </c>
      <c r="AK47" s="16">
        <f t="shared" si="4"/>
        <v>0</v>
      </c>
      <c r="AL47" s="16">
        <f t="shared" si="4"/>
        <v>0</v>
      </c>
      <c r="AM47" s="16">
        <f t="shared" si="4"/>
        <v>0</v>
      </c>
      <c r="AN47" s="16">
        <f>SUM(AN48:AN56)</f>
        <v>741.39999999999986</v>
      </c>
      <c r="AO47" s="6"/>
      <c r="AP47" s="6"/>
      <c r="AQ47" s="6"/>
      <c r="AR47" s="6"/>
    </row>
    <row r="48" spans="1:44" s="7" customFormat="1" ht="100.35" customHeight="1">
      <c r="A48" s="18" t="s">
        <v>106</v>
      </c>
      <c r="B48" s="15" t="s">
        <v>107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3" t="s">
        <v>108</v>
      </c>
      <c r="R48" s="15" t="s">
        <v>109</v>
      </c>
      <c r="S48" s="15" t="s">
        <v>36</v>
      </c>
      <c r="T48" s="16">
        <v>64.099999999999994</v>
      </c>
      <c r="U48" s="16"/>
      <c r="V48" s="16"/>
      <c r="W48" s="16"/>
      <c r="X48" s="16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6">
        <v>68.3</v>
      </c>
      <c r="AJ48" s="16"/>
      <c r="AK48" s="16"/>
      <c r="AL48" s="16"/>
      <c r="AM48" s="16"/>
      <c r="AN48" s="16">
        <v>72.599999999999994</v>
      </c>
      <c r="AO48" s="6"/>
      <c r="AP48" s="6"/>
      <c r="AQ48" s="6"/>
      <c r="AR48" s="6"/>
    </row>
    <row r="49" spans="1:44" s="7" customFormat="1" ht="100.35" customHeight="1">
      <c r="A49" s="18" t="s">
        <v>110</v>
      </c>
      <c r="B49" s="15" t="s">
        <v>111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3" t="s">
        <v>34</v>
      </c>
      <c r="R49" s="15" t="s">
        <v>36</v>
      </c>
      <c r="S49" s="15" t="s">
        <v>112</v>
      </c>
      <c r="T49" s="16">
        <v>30</v>
      </c>
      <c r="U49" s="16"/>
      <c r="V49" s="16"/>
      <c r="W49" s="16"/>
      <c r="X49" s="16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6">
        <v>25</v>
      </c>
      <c r="AJ49" s="16"/>
      <c r="AK49" s="16"/>
      <c r="AL49" s="16"/>
      <c r="AM49" s="16"/>
      <c r="AN49" s="16">
        <v>25</v>
      </c>
      <c r="AO49" s="6"/>
      <c r="AP49" s="6"/>
      <c r="AQ49" s="6"/>
      <c r="AR49" s="6"/>
    </row>
    <row r="50" spans="1:44" s="7" customFormat="1" ht="83.65" customHeight="1">
      <c r="A50" s="18" t="s">
        <v>113</v>
      </c>
      <c r="B50" s="15" t="s">
        <v>114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3" t="s">
        <v>34</v>
      </c>
      <c r="R50" s="15" t="s">
        <v>115</v>
      </c>
      <c r="S50" s="15" t="s">
        <v>35</v>
      </c>
      <c r="T50" s="16">
        <v>30</v>
      </c>
      <c r="U50" s="16"/>
      <c r="V50" s="16"/>
      <c r="W50" s="16"/>
      <c r="X50" s="16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6">
        <v>30</v>
      </c>
      <c r="AJ50" s="16"/>
      <c r="AK50" s="16"/>
      <c r="AL50" s="16"/>
      <c r="AM50" s="16"/>
      <c r="AN50" s="16">
        <v>30</v>
      </c>
      <c r="AO50" s="6"/>
      <c r="AP50" s="6"/>
      <c r="AQ50" s="6"/>
      <c r="AR50" s="6"/>
    </row>
    <row r="51" spans="1:44" s="7" customFormat="1" ht="100.35" customHeight="1">
      <c r="A51" s="18" t="s">
        <v>116</v>
      </c>
      <c r="B51" s="15" t="s">
        <v>117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3" t="s">
        <v>34</v>
      </c>
      <c r="R51" s="15" t="s">
        <v>36</v>
      </c>
      <c r="S51" s="15" t="s">
        <v>112</v>
      </c>
      <c r="T51" s="16">
        <v>50</v>
      </c>
      <c r="U51" s="16"/>
      <c r="V51" s="16"/>
      <c r="W51" s="16"/>
      <c r="X51" s="16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6">
        <v>20</v>
      </c>
      <c r="AJ51" s="16"/>
      <c r="AK51" s="16"/>
      <c r="AL51" s="16"/>
      <c r="AM51" s="16"/>
      <c r="AN51" s="16">
        <v>20</v>
      </c>
      <c r="AO51" s="6"/>
      <c r="AP51" s="6"/>
      <c r="AQ51" s="6"/>
      <c r="AR51" s="6"/>
    </row>
    <row r="52" spans="1:44" s="7" customFormat="1" ht="83.65" customHeight="1">
      <c r="A52" s="18" t="s">
        <v>118</v>
      </c>
      <c r="B52" s="15" t="s">
        <v>119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3" t="s">
        <v>95</v>
      </c>
      <c r="R52" s="15" t="s">
        <v>120</v>
      </c>
      <c r="S52" s="15" t="s">
        <v>41</v>
      </c>
      <c r="T52" s="16">
        <v>191.3</v>
      </c>
      <c r="U52" s="16"/>
      <c r="V52" s="16"/>
      <c r="W52" s="16"/>
      <c r="X52" s="16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6">
        <v>198.3</v>
      </c>
      <c r="AJ52" s="16"/>
      <c r="AK52" s="16"/>
      <c r="AL52" s="16"/>
      <c r="AM52" s="16"/>
      <c r="AN52" s="16">
        <v>0</v>
      </c>
      <c r="AO52" s="6"/>
      <c r="AP52" s="6"/>
      <c r="AQ52" s="6"/>
      <c r="AR52" s="6"/>
    </row>
    <row r="53" spans="1:44" s="7" customFormat="1" ht="133.69999999999999" customHeight="1">
      <c r="A53" s="18" t="s">
        <v>121</v>
      </c>
      <c r="B53" s="15" t="s">
        <v>122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3" t="s">
        <v>34</v>
      </c>
      <c r="R53" s="15" t="s">
        <v>36</v>
      </c>
      <c r="S53" s="15" t="s">
        <v>96</v>
      </c>
      <c r="T53" s="16">
        <v>0.2</v>
      </c>
      <c r="U53" s="16"/>
      <c r="V53" s="16"/>
      <c r="W53" s="16"/>
      <c r="X53" s="16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6">
        <v>0.2</v>
      </c>
      <c r="AJ53" s="16"/>
      <c r="AK53" s="16"/>
      <c r="AL53" s="16"/>
      <c r="AM53" s="16"/>
      <c r="AN53" s="16">
        <v>0.2</v>
      </c>
      <c r="AO53" s="6"/>
      <c r="AP53" s="6"/>
      <c r="AQ53" s="6"/>
      <c r="AR53" s="6"/>
    </row>
    <row r="54" spans="1:44" s="7" customFormat="1" ht="57" customHeight="1">
      <c r="A54" s="18" t="s">
        <v>139</v>
      </c>
      <c r="B54" s="15" t="s">
        <v>140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21">
        <v>880</v>
      </c>
      <c r="R54" s="15" t="s">
        <v>141</v>
      </c>
      <c r="S54" s="15" t="s">
        <v>112</v>
      </c>
      <c r="T54" s="16">
        <v>0</v>
      </c>
      <c r="U54" s="16"/>
      <c r="V54" s="16"/>
      <c r="W54" s="16"/>
      <c r="X54" s="16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6">
        <v>137.80000000000001</v>
      </c>
      <c r="AJ54" s="16"/>
      <c r="AK54" s="16"/>
      <c r="AL54" s="16"/>
      <c r="AM54" s="16"/>
      <c r="AN54" s="16">
        <v>273.39999999999998</v>
      </c>
      <c r="AO54" s="6"/>
      <c r="AP54" s="6"/>
      <c r="AQ54" s="6"/>
      <c r="AR54" s="6"/>
    </row>
    <row r="55" spans="1:44" s="7" customFormat="1" ht="66.95" customHeight="1">
      <c r="A55" s="14" t="s">
        <v>123</v>
      </c>
      <c r="B55" s="15" t="s">
        <v>124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3" t="s">
        <v>125</v>
      </c>
      <c r="R55" s="15" t="s">
        <v>36</v>
      </c>
      <c r="S55" s="15" t="s">
        <v>115</v>
      </c>
      <c r="T55" s="16">
        <v>0</v>
      </c>
      <c r="U55" s="16"/>
      <c r="V55" s="16"/>
      <c r="W55" s="16"/>
      <c r="X55" s="16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6">
        <v>0</v>
      </c>
      <c r="AJ55" s="16"/>
      <c r="AK55" s="16"/>
      <c r="AL55" s="16"/>
      <c r="AM55" s="16"/>
      <c r="AN55" s="16">
        <v>300.2</v>
      </c>
      <c r="AO55" s="6"/>
      <c r="AP55" s="6"/>
      <c r="AQ55" s="6"/>
      <c r="AR55" s="6"/>
    </row>
    <row r="56" spans="1:44" s="7" customFormat="1" ht="76.5" customHeight="1">
      <c r="A56" s="14" t="s">
        <v>126</v>
      </c>
      <c r="B56" s="15" t="s">
        <v>127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3" t="s">
        <v>101</v>
      </c>
      <c r="R56" s="15" t="s">
        <v>36</v>
      </c>
      <c r="S56" s="15" t="s">
        <v>112</v>
      </c>
      <c r="T56" s="16">
        <v>20</v>
      </c>
      <c r="U56" s="16"/>
      <c r="V56" s="16"/>
      <c r="W56" s="16"/>
      <c r="X56" s="16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6">
        <v>20</v>
      </c>
      <c r="AJ56" s="16"/>
      <c r="AK56" s="16"/>
      <c r="AL56" s="16"/>
      <c r="AM56" s="16"/>
      <c r="AN56" s="16">
        <v>20</v>
      </c>
      <c r="AO56" s="6"/>
      <c r="AP56" s="6"/>
      <c r="AQ56" s="6"/>
      <c r="AR56" s="6"/>
    </row>
    <row r="57" spans="1:44" ht="18.75"/>
    <row r="58" spans="1:44" ht="14.45" customHeight="1">
      <c r="A58" s="28" t="s">
        <v>144</v>
      </c>
    </row>
    <row r="59" spans="1:44" ht="14.45" customHeight="1">
      <c r="A59" s="27" t="s">
        <v>142</v>
      </c>
      <c r="Q59" s="20" t="s">
        <v>143</v>
      </c>
    </row>
  </sheetData>
  <mergeCells count="36">
    <mergeCell ref="R5:AN5"/>
    <mergeCell ref="R4:AN4"/>
    <mergeCell ref="T1:AN1"/>
    <mergeCell ref="T2:AN2"/>
    <mergeCell ref="T3:AN3"/>
    <mergeCell ref="A7:AN7"/>
    <mergeCell ref="A9:A10"/>
    <mergeCell ref="T9:T10"/>
    <mergeCell ref="Y9:Y10"/>
    <mergeCell ref="AI9:AI10"/>
    <mergeCell ref="B9:P10"/>
    <mergeCell ref="AN9:AN10"/>
    <mergeCell ref="AD9:AD10"/>
    <mergeCell ref="AL9:AL10"/>
    <mergeCell ref="Z9:Z10"/>
    <mergeCell ref="AB9:AB10"/>
    <mergeCell ref="AG9:AG10"/>
    <mergeCell ref="AH9:AH10"/>
    <mergeCell ref="AA9:AA10"/>
    <mergeCell ref="AF9:AF10"/>
    <mergeCell ref="AQ9:AQ10"/>
    <mergeCell ref="Q9:Q10"/>
    <mergeCell ref="U9:U10"/>
    <mergeCell ref="AR9:AR10"/>
    <mergeCell ref="AM9:AM10"/>
    <mergeCell ref="S9:S10"/>
    <mergeCell ref="AP9:AP10"/>
    <mergeCell ref="R9:R10"/>
    <mergeCell ref="AK9:AK10"/>
    <mergeCell ref="W9:W10"/>
    <mergeCell ref="AC9:AC10"/>
    <mergeCell ref="V9:V10"/>
    <mergeCell ref="X9:X10"/>
    <mergeCell ref="AE9:AE10"/>
    <mergeCell ref="AO9:AO10"/>
    <mergeCell ref="AJ9:AJ10"/>
  </mergeCells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rep:2.45.0.238</dc:description>
  <cp:lastModifiedBy>Оля</cp:lastModifiedBy>
  <cp:lastPrinted>2018-11-13T11:06:02Z</cp:lastPrinted>
  <dcterms:created xsi:type="dcterms:W3CDTF">2018-08-31T12:30:26Z</dcterms:created>
  <dcterms:modified xsi:type="dcterms:W3CDTF">2018-11-13T12:46:44Z</dcterms:modified>
</cp:coreProperties>
</file>