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calcChain.xml><?xml version="1.0" encoding="utf-8"?>
<calcChain xmlns="http://schemas.openxmlformats.org/spreadsheetml/2006/main">
  <c r="AO22" i="1"/>
  <c r="AJ22"/>
  <c r="U49"/>
  <c r="U50"/>
  <c r="U17"/>
  <c r="U15" s="1"/>
  <c r="U14" s="1"/>
  <c r="U16"/>
  <c r="U41"/>
  <c r="U37" s="1"/>
  <c r="U34" s="1"/>
  <c r="AO49"/>
  <c r="AN34"/>
  <c r="U58"/>
  <c r="U57" s="1"/>
  <c r="AO55"/>
  <c r="AO54" s="1"/>
  <c r="AJ55"/>
  <c r="AJ54" s="1"/>
  <c r="U55"/>
  <c r="U54" s="1"/>
  <c r="AJ50"/>
  <c r="AJ49" s="1"/>
  <c r="AO50"/>
  <c r="AN50"/>
  <c r="AM50"/>
  <c r="AL50"/>
  <c r="AK50"/>
  <c r="AO47"/>
  <c r="AO46" s="1"/>
  <c r="AJ47"/>
  <c r="AJ46" s="1"/>
  <c r="U44"/>
  <c r="U43" s="1"/>
  <c r="AJ37"/>
  <c r="AJ34" s="1"/>
  <c r="AO37"/>
  <c r="AO34" s="1"/>
  <c r="AN37"/>
  <c r="AM37"/>
  <c r="AM34" s="1"/>
  <c r="AL37"/>
  <c r="AL34" s="1"/>
  <c r="AK37"/>
  <c r="AK34" s="1"/>
  <c r="U35"/>
  <c r="AO30"/>
  <c r="U30"/>
  <c r="AO31"/>
  <c r="AJ31"/>
  <c r="AJ30" s="1"/>
  <c r="AN31"/>
  <c r="AM31"/>
  <c r="AL31"/>
  <c r="AK31"/>
  <c r="U31"/>
  <c r="AO27"/>
  <c r="AO28"/>
  <c r="AJ28"/>
  <c r="AJ27" s="1"/>
  <c r="U28"/>
  <c r="U27" s="1"/>
  <c r="AN22"/>
  <c r="AM22"/>
  <c r="AM14" s="1"/>
  <c r="AM13" s="1"/>
  <c r="AL22"/>
  <c r="AK22"/>
  <c r="U22"/>
  <c r="AJ20"/>
  <c r="U20"/>
  <c r="AN15"/>
  <c r="AN14" s="1"/>
  <c r="AN13" s="1"/>
  <c r="AM15"/>
  <c r="AL15"/>
  <c r="AL14" s="1"/>
  <c r="AL13" s="1"/>
  <c r="AK15"/>
  <c r="AK14" s="1"/>
  <c r="AK13" s="1"/>
  <c r="AO17"/>
  <c r="AJ17"/>
  <c r="AO16"/>
  <c r="AJ16"/>
  <c r="AJ15" s="1"/>
  <c r="AJ14" s="1"/>
  <c r="AO15" l="1"/>
  <c r="AO14" s="1"/>
  <c r="AO13" s="1"/>
  <c r="U13"/>
  <c r="AJ13"/>
</calcChain>
</file>

<file path=xl/sharedStrings.xml><?xml version="1.0" encoding="utf-8"?>
<sst xmlns="http://schemas.openxmlformats.org/spreadsheetml/2006/main" count="363" uniqueCount="131">
  <si>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</si>
  <si>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</si>
  <si>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</si>
  <si>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</si>
  <si>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</si>
  <si>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</si>
  <si>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</si>
  <si>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</si>
  <si>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</si>
  <si>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</si>
  <si>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</si>
  <si>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</si>
  <si>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</si>
  <si>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</si>
  <si>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</si>
  <si>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2018 год (Ф)</t>
  </si>
  <si>
    <t>2018 год (Р)</t>
  </si>
  <si>
    <t>2018 год (М)</t>
  </si>
  <si>
    <t>2018 год (П)</t>
  </si>
  <si>
    <t>Наименование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</si>
  <si>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</si>
  <si>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</si>
  <si>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</si>
  <si>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</si>
  <si>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</si>
  <si>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</si>
  <si>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</si>
  <si>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</si>
  <si>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</si>
  <si>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</si>
  <si>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</si>
  <si>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</si>
  <si>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</si>
  <si>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</si>
  <si>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</si>
  <si>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</si>
  <si>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</si>
  <si>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</si>
  <si>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</si>
  <si>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</si>
  <si>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</si>
  <si>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</si>
  <si>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</si>
  <si>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</si>
  <si>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</si>
  <si>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</si>
  <si>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</si>
  <si>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Обеспечение проведения выборов и референдумов</t>
  </si>
  <si>
    <t>07</t>
  </si>
  <si>
    <t>Расходы на проведение выборов в представительный орган муниципального образования "Саркеловское сельское поселение" в рамках непрограммных расходов муниципальных органов Саркеловского сельского поселения (Специальные расходы)</t>
  </si>
  <si>
    <t>99 9 00 90350</t>
  </si>
  <si>
    <t>880</t>
  </si>
  <si>
    <t>Другие общегосударственные вопросы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</si>
  <si>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</si>
  <si>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</si>
  <si>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99 9 00 21020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</si>
  <si>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</si>
  <si>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</si>
  <si>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</si>
  <si>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</si>
  <si>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</si>
  <si>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</si>
  <si>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</si>
  <si>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</si>
  <si>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</si>
  <si>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</si>
  <si>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</si>
  <si>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</si>
  <si>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</si>
  <si>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</si>
  <si>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03 1 00 21670</t>
  </si>
  <si>
    <t>ЖИЛИЩНО-КОММУНАЛЬНОЕ ХОЗЯЙСТВО</t>
  </si>
  <si>
    <t>05</t>
  </si>
  <si>
    <t>Жилищное хозяйство</t>
  </si>
  <si>
    <t>Расходы на уплату взносов на капитальный ремонт за жилые и нежилые помещения, находящиеся в муниципальной собственности в рамках подпрограммы «Развитие жилищного хозяйства в Саркеловском сельском поселении» программы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</si>
  <si>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01 1 00 23050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</si>
  <si>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</si>
  <si>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</si>
  <si>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</si>
  <si>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</si>
  <si>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</si>
  <si>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</si>
  <si>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</si>
  <si>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Прочие мероприятия по благоустройству на территории Саркеловского сельского поселения в рамках подпрограммы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</si>
  <si>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01 3 00 23070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</si>
  <si>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</si>
  <si>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</si>
  <si>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</si>
  <si>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</si>
  <si>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</si>
  <si>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</si>
  <si>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05 2 00 99990</t>
  </si>
  <si>
    <t>ОБРАЗОВАНИЕ</t>
  </si>
  <si>
    <t>Профессиональная подготовка, переподготовка и повышение квалификации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</si>
  <si>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</si>
  <si>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</si>
  <si>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</si>
  <si>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</si>
  <si>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</si>
  <si>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</si>
  <si>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04 1 00 00590</t>
  </si>
  <si>
    <t>610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</si>
  <si>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</si>
  <si>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S3850</t>
  </si>
  <si>
    <t>Расходы на разработку проектно-сметной документации на капитальный ремонт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</si>
  <si>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 1 00 S3920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</si>
  <si>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</si>
  <si>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</si>
  <si>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</si>
  <si>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</si>
  <si>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99 9 00 10050</t>
  </si>
  <si>
    <t>320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</si>
  <si>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</si>
  <si>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</si>
  <si>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</si>
  <si>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</si>
  <si>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06 1 00 21950</t>
  </si>
  <si>
    <t>Приложение 6</t>
  </si>
  <si>
    <t>к решению №__ от __.__.2018г.</t>
  </si>
  <si>
    <t>"О бюджете Саркеловского сельского</t>
  </si>
  <si>
    <t>поселения Цимлянского района на 2019</t>
  </si>
  <si>
    <t>год и на плановый период 2020 и 2021 годов"</t>
  </si>
  <si>
    <t>Распределение бюджетных ассигнований по разделам, подразделам, целевым статьям (муниципальным программам Саркеловского сельского поселения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</si>
  <si>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t>2021 год</t>
  </si>
  <si>
    <t>Мероприятия по обеспечению безопасности на воде в рамках подпрограммы «Обеспечение безопасности на воде»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</si>
  <si>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Саркеловского сельского поселения (Специальные расходы)</t>
  </si>
  <si>
    <t>99 9 00 90110</t>
  </si>
  <si>
    <t>глава Саркеловского сельского поселения</t>
  </si>
  <si>
    <t>В.Б. Скачко</t>
  </si>
  <si>
    <t>Председатель собрания депутатов-</t>
  </si>
  <si>
    <t>03 3 00 21710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</si>
</sst>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0" fontId="12" fillId="2" borderId="1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2" borderId="2" xfId="0" applyNumberFormat="1" applyFont="1" applyFill="1" applyBorder="1" applyAlignment="1">
      <alignment vertical="center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64"/>
  <sheetViews>
    <sheetView showGridLines="0" tabSelected="1" topLeftCell="A31" zoomScale="75" zoomScaleNormal="75" workbookViewId="0">
      <selection activeCell="S33" sqref="S33"/>
    </sheetView>
  </sheetViews>
  <sheetFormatPr defaultRowHeight="10.15" customHeight="1"/>
  <cols>
    <col min="1" max="1" width="44.42578125" style="19" customWidth="1"/>
    <col min="2" max="3" width="12.7109375" style="19" customWidth="1"/>
    <col min="4" max="4" width="16.7109375" style="19" customWidth="1"/>
    <col min="5" max="18" width="8" style="19" hidden="1"/>
    <col min="19" max="19" width="12.7109375" style="19" customWidth="1"/>
    <col min="20" max="20" width="8" style="19" hidden="1"/>
    <col min="21" max="21" width="27.140625" style="19" customWidth="1"/>
    <col min="22" max="35" width="8" style="19" hidden="1"/>
    <col min="36" max="36" width="27.140625" style="19" customWidth="1"/>
    <col min="37" max="40" width="8" style="19" hidden="1"/>
    <col min="41" max="41" width="27.140625" style="19" customWidth="1"/>
    <col min="42" max="46" width="8" hidden="1"/>
  </cols>
  <sheetData>
    <row r="1" spans="1:46" ht="16.5" customHeight="1">
      <c r="AJ1" s="37" t="s">
        <v>117</v>
      </c>
      <c r="AK1" s="37"/>
      <c r="AL1" s="37"/>
      <c r="AM1" s="37"/>
      <c r="AN1" s="37"/>
      <c r="AO1" s="37"/>
    </row>
    <row r="2" spans="1:46" ht="18" customHeight="1">
      <c r="AJ2" s="37" t="s">
        <v>118</v>
      </c>
      <c r="AK2" s="37"/>
      <c r="AL2" s="37"/>
      <c r="AM2" s="37"/>
      <c r="AN2" s="37"/>
      <c r="AO2" s="37"/>
    </row>
    <row r="3" spans="1:46" ht="18.75" customHeight="1">
      <c r="AJ3" s="37" t="s">
        <v>119</v>
      </c>
      <c r="AK3" s="37"/>
      <c r="AL3" s="37"/>
      <c r="AM3" s="37"/>
      <c r="AN3" s="37"/>
      <c r="AO3" s="37"/>
    </row>
    <row r="4" spans="1:46" ht="20.25" customHeight="1">
      <c r="AJ4" s="37" t="s">
        <v>120</v>
      </c>
      <c r="AK4" s="37"/>
      <c r="AL4" s="37"/>
      <c r="AM4" s="37"/>
      <c r="AN4" s="37"/>
      <c r="AO4" s="37"/>
    </row>
    <row r="5" spans="1:46" ht="20.25" customHeight="1">
      <c r="AJ5" s="37" t="s">
        <v>121</v>
      </c>
      <c r="AK5" s="37"/>
      <c r="AL5" s="37"/>
      <c r="AM5" s="37"/>
      <c r="AN5" s="37"/>
      <c r="AO5" s="37"/>
    </row>
    <row r="6" spans="1:46" ht="20.25" customHeight="1">
      <c r="AJ6" s="20"/>
      <c r="AK6" s="20"/>
      <c r="AL6" s="20"/>
      <c r="AM6" s="20"/>
      <c r="AN6" s="20"/>
      <c r="AO6" s="20"/>
    </row>
    <row r="7" spans="1:46" ht="58.35" customHeight="1">
      <c r="A7" s="38" t="s">
        <v>122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</row>
    <row r="8" spans="1:46" ht="18.75"/>
    <row r="9" spans="1:46" ht="19.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 t="s">
        <v>0</v>
      </c>
      <c r="AP9" s="1"/>
      <c r="AQ9" s="1"/>
      <c r="AR9" s="1"/>
      <c r="AS9" s="1"/>
      <c r="AT9" s="1"/>
    </row>
    <row r="10" spans="1:46" ht="15">
      <c r="A10" s="33" t="s">
        <v>19</v>
      </c>
      <c r="B10" s="33" t="s">
        <v>10</v>
      </c>
      <c r="C10" s="33" t="s">
        <v>11</v>
      </c>
      <c r="D10" s="33" t="s">
        <v>12</v>
      </c>
      <c r="E10" s="33" t="s">
        <v>12</v>
      </c>
      <c r="F10" s="33" t="s">
        <v>12</v>
      </c>
      <c r="G10" s="33" t="s">
        <v>12</v>
      </c>
      <c r="H10" s="33" t="s">
        <v>12</v>
      </c>
      <c r="I10" s="33" t="s">
        <v>12</v>
      </c>
      <c r="J10" s="33" t="s">
        <v>12</v>
      </c>
      <c r="K10" s="33" t="s">
        <v>12</v>
      </c>
      <c r="L10" s="33" t="s">
        <v>12</v>
      </c>
      <c r="M10" s="33" t="s">
        <v>12</v>
      </c>
      <c r="N10" s="33" t="s">
        <v>12</v>
      </c>
      <c r="O10" s="33" t="s">
        <v>12</v>
      </c>
      <c r="P10" s="33" t="s">
        <v>12</v>
      </c>
      <c r="Q10" s="33" t="s">
        <v>12</v>
      </c>
      <c r="R10" s="33" t="s">
        <v>12</v>
      </c>
      <c r="S10" s="33" t="s">
        <v>13</v>
      </c>
      <c r="T10" s="33" t="s">
        <v>19</v>
      </c>
      <c r="U10" s="33" t="s">
        <v>20</v>
      </c>
      <c r="V10" s="33" t="s">
        <v>15</v>
      </c>
      <c r="W10" s="33" t="s">
        <v>16</v>
      </c>
      <c r="X10" s="33" t="s">
        <v>17</v>
      </c>
      <c r="Y10" s="33" t="s">
        <v>18</v>
      </c>
      <c r="Z10" s="33" t="s">
        <v>14</v>
      </c>
      <c r="AA10" s="33" t="s">
        <v>15</v>
      </c>
      <c r="AB10" s="33" t="s">
        <v>16</v>
      </c>
      <c r="AC10" s="33" t="s">
        <v>17</v>
      </c>
      <c r="AD10" s="33" t="s">
        <v>18</v>
      </c>
      <c r="AE10" s="33" t="s">
        <v>14</v>
      </c>
      <c r="AF10" s="33" t="s">
        <v>15</v>
      </c>
      <c r="AG10" s="33" t="s">
        <v>16</v>
      </c>
      <c r="AH10" s="33" t="s">
        <v>17</v>
      </c>
      <c r="AI10" s="33" t="s">
        <v>18</v>
      </c>
      <c r="AJ10" s="33" t="s">
        <v>25</v>
      </c>
      <c r="AK10" s="33" t="s">
        <v>21</v>
      </c>
      <c r="AL10" s="33" t="s">
        <v>22</v>
      </c>
      <c r="AM10" s="33" t="s">
        <v>23</v>
      </c>
      <c r="AN10" s="33" t="s">
        <v>24</v>
      </c>
      <c r="AO10" s="33" t="s">
        <v>123</v>
      </c>
      <c r="AP10" s="34" t="s">
        <v>26</v>
      </c>
      <c r="AQ10" s="34" t="s">
        <v>27</v>
      </c>
      <c r="AR10" s="34" t="s">
        <v>28</v>
      </c>
      <c r="AS10" s="34" t="s">
        <v>29</v>
      </c>
      <c r="AT10" s="32" t="s">
        <v>19</v>
      </c>
    </row>
    <row r="11" spans="1:46" ht="15">
      <c r="A11" s="33"/>
      <c r="B11" s="33" t="s">
        <v>6</v>
      </c>
      <c r="C11" s="33" t="s">
        <v>7</v>
      </c>
      <c r="D11" s="33" t="s">
        <v>8</v>
      </c>
      <c r="E11" s="33" t="s">
        <v>8</v>
      </c>
      <c r="F11" s="33" t="s">
        <v>8</v>
      </c>
      <c r="G11" s="33" t="s">
        <v>8</v>
      </c>
      <c r="H11" s="33" t="s">
        <v>8</v>
      </c>
      <c r="I11" s="33" t="s">
        <v>8</v>
      </c>
      <c r="J11" s="33" t="s">
        <v>8</v>
      </c>
      <c r="K11" s="33" t="s">
        <v>8</v>
      </c>
      <c r="L11" s="33" t="s">
        <v>8</v>
      </c>
      <c r="M11" s="33" t="s">
        <v>8</v>
      </c>
      <c r="N11" s="33" t="s">
        <v>8</v>
      </c>
      <c r="O11" s="33" t="s">
        <v>8</v>
      </c>
      <c r="P11" s="33" t="s">
        <v>8</v>
      </c>
      <c r="Q11" s="33" t="s">
        <v>8</v>
      </c>
      <c r="R11" s="33" t="s">
        <v>8</v>
      </c>
      <c r="S11" s="33" t="s">
        <v>9</v>
      </c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 t="s">
        <v>1</v>
      </c>
      <c r="AK11" s="33" t="s">
        <v>2</v>
      </c>
      <c r="AL11" s="33" t="s">
        <v>3</v>
      </c>
      <c r="AM11" s="33" t="s">
        <v>4</v>
      </c>
      <c r="AN11" s="33" t="s">
        <v>5</v>
      </c>
      <c r="AO11" s="33" t="s">
        <v>1</v>
      </c>
      <c r="AP11" s="35" t="s">
        <v>2</v>
      </c>
      <c r="AQ11" s="35" t="s">
        <v>3</v>
      </c>
      <c r="AR11" s="35" t="s">
        <v>4</v>
      </c>
      <c r="AS11" s="35" t="s">
        <v>5</v>
      </c>
      <c r="AT11" s="32"/>
    </row>
    <row r="12" spans="1:46" ht="18.75" hidden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"/>
      <c r="AQ12" s="2"/>
      <c r="AR12" s="2"/>
      <c r="AS12" s="2"/>
      <c r="AT12" s="2"/>
    </row>
    <row r="13" spans="1:46" ht="16.7" customHeight="1">
      <c r="A13" s="22" t="s">
        <v>30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2" t="s">
        <v>30</v>
      </c>
      <c r="U13" s="24">
        <f>U14+U27+U30+U34+U43+U46+U49+U54+U57</f>
        <v>10542.8</v>
      </c>
      <c r="V13" s="24"/>
      <c r="W13" s="24"/>
      <c r="X13" s="24"/>
      <c r="Y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4">
        <f>AJ14+AJ27+AJ30+AJ34+AJ43+AJ46+AJ49+AJ54+AJ57</f>
        <v>5574.4000000000005</v>
      </c>
      <c r="AK13" s="24">
        <f t="shared" ref="AK13:AO13" si="0">AK14+AK27+AK30+AK34+AK43+AK46+AK49+AK54+AK57</f>
        <v>0</v>
      </c>
      <c r="AL13" s="24">
        <f t="shared" si="0"/>
        <v>0</v>
      </c>
      <c r="AM13" s="24">
        <f t="shared" si="0"/>
        <v>0</v>
      </c>
      <c r="AN13" s="24">
        <f t="shared" si="0"/>
        <v>0</v>
      </c>
      <c r="AO13" s="24">
        <f t="shared" si="0"/>
        <v>5195.4000000000005</v>
      </c>
      <c r="AP13" s="4"/>
      <c r="AQ13" s="4"/>
      <c r="AR13" s="4"/>
      <c r="AS13" s="4"/>
      <c r="AT13" s="3" t="s">
        <v>30</v>
      </c>
    </row>
    <row r="14" spans="1:46" ht="33.4" customHeight="1">
      <c r="A14" s="22" t="s">
        <v>31</v>
      </c>
      <c r="B14" s="23" t="s">
        <v>32</v>
      </c>
      <c r="C14" s="23" t="s">
        <v>33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2" t="s">
        <v>31</v>
      </c>
      <c r="U14" s="24">
        <f>U15+U20+U22</f>
        <v>4100.1999999999989</v>
      </c>
      <c r="V14" s="24"/>
      <c r="W14" s="24"/>
      <c r="X14" s="24"/>
      <c r="Y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4">
        <f>AJ15+AJ20+AJ22</f>
        <v>3100.7</v>
      </c>
      <c r="AK14" s="24">
        <f t="shared" ref="AK14:AO14" si="1">AK15+AK20+AK22</f>
        <v>0</v>
      </c>
      <c r="AL14" s="24">
        <f t="shared" si="1"/>
        <v>0</v>
      </c>
      <c r="AM14" s="24">
        <f t="shared" si="1"/>
        <v>0</v>
      </c>
      <c r="AN14" s="24">
        <f t="shared" si="1"/>
        <v>0</v>
      </c>
      <c r="AO14" s="24">
        <f t="shared" si="1"/>
        <v>3151.7</v>
      </c>
      <c r="AP14" s="4"/>
      <c r="AQ14" s="4"/>
      <c r="AR14" s="4"/>
      <c r="AS14" s="4"/>
      <c r="AT14" s="3" t="s">
        <v>31</v>
      </c>
    </row>
    <row r="15" spans="1:46" s="17" customFormat="1" ht="100.35" customHeight="1">
      <c r="A15" s="22" t="s">
        <v>34</v>
      </c>
      <c r="B15" s="23" t="s">
        <v>32</v>
      </c>
      <c r="C15" s="23" t="s">
        <v>35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2" t="s">
        <v>34</v>
      </c>
      <c r="U15" s="24">
        <f>U16+U17+U18+U19</f>
        <v>4000.1999999999994</v>
      </c>
      <c r="V15" s="24"/>
      <c r="W15" s="24"/>
      <c r="X15" s="24"/>
      <c r="Y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4">
        <f>AJ16+AJ17+AJ18+AJ19</f>
        <v>2897.8999999999996</v>
      </c>
      <c r="AK15" s="24">
        <f t="shared" ref="AK15:AO15" si="2">AK16+AK17+AK18+AK19</f>
        <v>0</v>
      </c>
      <c r="AL15" s="24">
        <f t="shared" si="2"/>
        <v>0</v>
      </c>
      <c r="AM15" s="24">
        <f t="shared" si="2"/>
        <v>0</v>
      </c>
      <c r="AN15" s="24">
        <f t="shared" si="2"/>
        <v>0</v>
      </c>
      <c r="AO15" s="24">
        <f t="shared" si="2"/>
        <v>2513.1</v>
      </c>
      <c r="AP15" s="16"/>
      <c r="AQ15" s="16"/>
      <c r="AR15" s="16"/>
      <c r="AS15" s="16"/>
      <c r="AT15" s="15" t="s">
        <v>34</v>
      </c>
    </row>
    <row r="16" spans="1:46" s="10" customFormat="1" ht="133.69999999999999" customHeight="1">
      <c r="A16" s="26" t="s">
        <v>36</v>
      </c>
      <c r="B16" s="27" t="s">
        <v>32</v>
      </c>
      <c r="C16" s="27" t="s">
        <v>35</v>
      </c>
      <c r="D16" s="27" t="s">
        <v>37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 t="s">
        <v>38</v>
      </c>
      <c r="T16" s="26" t="s">
        <v>36</v>
      </c>
      <c r="U16" s="28">
        <f>3363.7+233.2</f>
        <v>3596.8999999999996</v>
      </c>
      <c r="V16" s="29"/>
      <c r="W16" s="29"/>
      <c r="X16" s="29"/>
      <c r="Y16" s="29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29">
        <f>2659+150</f>
        <v>2809</v>
      </c>
      <c r="AK16" s="29"/>
      <c r="AL16" s="29"/>
      <c r="AM16" s="29"/>
      <c r="AN16" s="29"/>
      <c r="AO16" s="29">
        <f>2270.6+150</f>
        <v>2420.6</v>
      </c>
      <c r="AP16" s="8"/>
      <c r="AQ16" s="8"/>
      <c r="AR16" s="8"/>
      <c r="AS16" s="8"/>
      <c r="AT16" s="9" t="s">
        <v>36</v>
      </c>
    </row>
    <row r="17" spans="1:46" s="10" customFormat="1" ht="167.1" customHeight="1">
      <c r="A17" s="31" t="s">
        <v>39</v>
      </c>
      <c r="B17" s="27" t="s">
        <v>32</v>
      </c>
      <c r="C17" s="27" t="s">
        <v>35</v>
      </c>
      <c r="D17" s="27" t="s">
        <v>40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 t="s">
        <v>41</v>
      </c>
      <c r="T17" s="31" t="s">
        <v>39</v>
      </c>
      <c r="U17" s="29">
        <f>436.1-50</f>
        <v>386.1</v>
      </c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29">
        <f>88.7-1.5</f>
        <v>87.2</v>
      </c>
      <c r="AK17" s="29"/>
      <c r="AL17" s="29"/>
      <c r="AM17" s="29"/>
      <c r="AN17" s="29"/>
      <c r="AO17" s="29">
        <f>92.3-1.5</f>
        <v>90.8</v>
      </c>
      <c r="AP17" s="8"/>
      <c r="AQ17" s="8"/>
      <c r="AR17" s="8"/>
      <c r="AS17" s="8"/>
      <c r="AT17" s="11" t="s">
        <v>39</v>
      </c>
    </row>
    <row r="18" spans="1:46" s="10" customFormat="1" ht="83.65" customHeight="1">
      <c r="A18" s="26" t="s">
        <v>42</v>
      </c>
      <c r="B18" s="27" t="s">
        <v>32</v>
      </c>
      <c r="C18" s="27" t="s">
        <v>35</v>
      </c>
      <c r="D18" s="27" t="s">
        <v>43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 t="s">
        <v>44</v>
      </c>
      <c r="T18" s="26" t="s">
        <v>42</v>
      </c>
      <c r="U18" s="29">
        <v>17</v>
      </c>
      <c r="V18" s="29"/>
      <c r="W18" s="29"/>
      <c r="X18" s="29"/>
      <c r="Y18" s="29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29">
        <v>1.5</v>
      </c>
      <c r="AK18" s="29"/>
      <c r="AL18" s="29"/>
      <c r="AM18" s="29"/>
      <c r="AN18" s="29"/>
      <c r="AO18" s="29">
        <v>1.5</v>
      </c>
      <c r="AP18" s="8"/>
      <c r="AQ18" s="8"/>
      <c r="AR18" s="8"/>
      <c r="AS18" s="8"/>
      <c r="AT18" s="9" t="s">
        <v>42</v>
      </c>
    </row>
    <row r="19" spans="1:46" s="10" customFormat="1" ht="300.95" customHeight="1">
      <c r="A19" s="31" t="s">
        <v>45</v>
      </c>
      <c r="B19" s="27" t="s">
        <v>32</v>
      </c>
      <c r="C19" s="27" t="s">
        <v>35</v>
      </c>
      <c r="D19" s="27" t="s">
        <v>46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 t="s">
        <v>41</v>
      </c>
      <c r="T19" s="31" t="s">
        <v>45</v>
      </c>
      <c r="U19" s="29">
        <v>0.2</v>
      </c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29">
        <v>0.2</v>
      </c>
      <c r="AK19" s="29"/>
      <c r="AL19" s="29"/>
      <c r="AM19" s="29"/>
      <c r="AN19" s="29"/>
      <c r="AO19" s="29">
        <v>0.2</v>
      </c>
      <c r="AP19" s="8"/>
      <c r="AQ19" s="8"/>
      <c r="AR19" s="8"/>
      <c r="AS19" s="8"/>
      <c r="AT19" s="11" t="s">
        <v>45</v>
      </c>
    </row>
    <row r="20" spans="1:46" s="10" customFormat="1" ht="33.4" customHeight="1">
      <c r="A20" s="26" t="s">
        <v>47</v>
      </c>
      <c r="B20" s="27" t="s">
        <v>32</v>
      </c>
      <c r="C20" s="27" t="s">
        <v>48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 t="s">
        <v>47</v>
      </c>
      <c r="U20" s="29">
        <f>U21</f>
        <v>0</v>
      </c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29">
        <f>AJ21</f>
        <v>0</v>
      </c>
      <c r="AK20" s="29"/>
      <c r="AL20" s="29"/>
      <c r="AM20" s="29"/>
      <c r="AN20" s="29"/>
      <c r="AO20" s="29">
        <v>300.2</v>
      </c>
      <c r="AP20" s="8"/>
      <c r="AQ20" s="8"/>
      <c r="AR20" s="8"/>
      <c r="AS20" s="8"/>
      <c r="AT20" s="9" t="s">
        <v>47</v>
      </c>
    </row>
    <row r="21" spans="1:46" s="10" customFormat="1" ht="133.69999999999999" customHeight="1">
      <c r="A21" s="26" t="s">
        <v>49</v>
      </c>
      <c r="B21" s="27" t="s">
        <v>32</v>
      </c>
      <c r="C21" s="27" t="s">
        <v>48</v>
      </c>
      <c r="D21" s="27" t="s">
        <v>50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 t="s">
        <v>51</v>
      </c>
      <c r="T21" s="26" t="s">
        <v>49</v>
      </c>
      <c r="U21" s="29">
        <v>0</v>
      </c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29">
        <v>0</v>
      </c>
      <c r="AK21" s="29"/>
      <c r="AL21" s="29"/>
      <c r="AM21" s="29"/>
      <c r="AN21" s="29"/>
      <c r="AO21" s="29">
        <v>300.2</v>
      </c>
      <c r="AP21" s="8"/>
      <c r="AQ21" s="8"/>
      <c r="AR21" s="8"/>
      <c r="AS21" s="8"/>
      <c r="AT21" s="9" t="s">
        <v>49</v>
      </c>
    </row>
    <row r="22" spans="1:46" s="14" customFormat="1" ht="33.4" customHeight="1">
      <c r="A22" s="22" t="s">
        <v>52</v>
      </c>
      <c r="B22" s="23" t="s">
        <v>32</v>
      </c>
      <c r="C22" s="23" t="s">
        <v>53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 t="s">
        <v>52</v>
      </c>
      <c r="U22" s="24">
        <f>U23+U24+U26</f>
        <v>100</v>
      </c>
      <c r="V22" s="24"/>
      <c r="W22" s="24"/>
      <c r="X22" s="24"/>
      <c r="Y22" s="24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4">
        <f>AJ23+AJ24+AJ26+AJ25</f>
        <v>202.8</v>
      </c>
      <c r="AK22" s="24">
        <f t="shared" ref="AK22:AN22" si="3">AK23+AK24+AK26</f>
        <v>0</v>
      </c>
      <c r="AL22" s="24">
        <f t="shared" si="3"/>
        <v>0</v>
      </c>
      <c r="AM22" s="24">
        <f t="shared" si="3"/>
        <v>0</v>
      </c>
      <c r="AN22" s="24">
        <f t="shared" si="3"/>
        <v>0</v>
      </c>
      <c r="AO22" s="24">
        <f>AO23+AO24+AO26+AO25</f>
        <v>338.4</v>
      </c>
      <c r="AP22" s="13"/>
      <c r="AQ22" s="13"/>
      <c r="AR22" s="13"/>
      <c r="AS22" s="13"/>
      <c r="AT22" s="12" t="s">
        <v>52</v>
      </c>
    </row>
    <row r="23" spans="1:46" s="10" customFormat="1" ht="217.35" customHeight="1">
      <c r="A23" s="31" t="s">
        <v>54</v>
      </c>
      <c r="B23" s="27" t="s">
        <v>32</v>
      </c>
      <c r="C23" s="27" t="s">
        <v>53</v>
      </c>
      <c r="D23" s="27" t="s">
        <v>55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 t="s">
        <v>41</v>
      </c>
      <c r="T23" s="31" t="s">
        <v>54</v>
      </c>
      <c r="U23" s="29">
        <v>30</v>
      </c>
      <c r="V23" s="29"/>
      <c r="W23" s="29"/>
      <c r="X23" s="29"/>
      <c r="Y23" s="29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29">
        <v>25</v>
      </c>
      <c r="AK23" s="29"/>
      <c r="AL23" s="29"/>
      <c r="AM23" s="29"/>
      <c r="AN23" s="29"/>
      <c r="AO23" s="29">
        <v>25</v>
      </c>
      <c r="AP23" s="8"/>
      <c r="AQ23" s="8"/>
      <c r="AR23" s="8"/>
      <c r="AS23" s="8"/>
      <c r="AT23" s="11" t="s">
        <v>54</v>
      </c>
    </row>
    <row r="24" spans="1:46" s="10" customFormat="1" ht="211.5" customHeight="1">
      <c r="A24" s="31" t="s">
        <v>56</v>
      </c>
      <c r="B24" s="27" t="s">
        <v>32</v>
      </c>
      <c r="C24" s="27" t="s">
        <v>53</v>
      </c>
      <c r="D24" s="27" t="s">
        <v>57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 t="s">
        <v>41</v>
      </c>
      <c r="T24" s="31" t="s">
        <v>56</v>
      </c>
      <c r="U24" s="29">
        <v>50</v>
      </c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29">
        <v>20</v>
      </c>
      <c r="AK24" s="29"/>
      <c r="AL24" s="29"/>
      <c r="AM24" s="29"/>
      <c r="AN24" s="29"/>
      <c r="AO24" s="29">
        <v>20</v>
      </c>
      <c r="AP24" s="8"/>
      <c r="AQ24" s="8"/>
      <c r="AR24" s="8"/>
      <c r="AS24" s="8"/>
      <c r="AT24" s="11" t="s">
        <v>56</v>
      </c>
    </row>
    <row r="25" spans="1:46" s="10" customFormat="1" ht="112.5" customHeight="1">
      <c r="A25" s="31" t="s">
        <v>125</v>
      </c>
      <c r="B25" s="27" t="s">
        <v>32</v>
      </c>
      <c r="C25" s="27" t="s">
        <v>53</v>
      </c>
      <c r="D25" s="27" t="s">
        <v>126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 t="s">
        <v>51</v>
      </c>
      <c r="T25" s="31"/>
      <c r="U25" s="29">
        <v>0</v>
      </c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29">
        <v>137.80000000000001</v>
      </c>
      <c r="AK25" s="29"/>
      <c r="AL25" s="29"/>
      <c r="AM25" s="29"/>
      <c r="AN25" s="29"/>
      <c r="AO25" s="29">
        <v>273.39999999999998</v>
      </c>
      <c r="AP25" s="8"/>
      <c r="AQ25" s="8"/>
      <c r="AR25" s="8"/>
      <c r="AS25" s="8"/>
      <c r="AT25" s="11"/>
    </row>
    <row r="26" spans="1:46" s="10" customFormat="1" ht="133.69999999999999" customHeight="1">
      <c r="A26" s="26" t="s">
        <v>58</v>
      </c>
      <c r="B26" s="27" t="s">
        <v>32</v>
      </c>
      <c r="C26" s="27" t="s">
        <v>53</v>
      </c>
      <c r="D26" s="27" t="s">
        <v>59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 t="s">
        <v>44</v>
      </c>
      <c r="T26" s="26" t="s">
        <v>58</v>
      </c>
      <c r="U26" s="29">
        <v>20</v>
      </c>
      <c r="V26" s="29"/>
      <c r="W26" s="29"/>
      <c r="X26" s="29"/>
      <c r="Y26" s="29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29">
        <v>20</v>
      </c>
      <c r="AK26" s="29"/>
      <c r="AL26" s="29"/>
      <c r="AM26" s="29"/>
      <c r="AN26" s="29"/>
      <c r="AO26" s="29">
        <v>20</v>
      </c>
      <c r="AP26" s="8"/>
      <c r="AQ26" s="8"/>
      <c r="AR26" s="8"/>
      <c r="AS26" s="8"/>
      <c r="AT26" s="9" t="s">
        <v>58</v>
      </c>
    </row>
    <row r="27" spans="1:46" ht="16.7" customHeight="1">
      <c r="A27" s="22" t="s">
        <v>60</v>
      </c>
      <c r="B27" s="23" t="s">
        <v>61</v>
      </c>
      <c r="C27" s="23" t="s">
        <v>33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2" t="s">
        <v>60</v>
      </c>
      <c r="U27" s="24">
        <f>U28</f>
        <v>191.3</v>
      </c>
      <c r="V27" s="24"/>
      <c r="W27" s="24"/>
      <c r="X27" s="24"/>
      <c r="Y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4">
        <f>AJ28</f>
        <v>198.3</v>
      </c>
      <c r="AK27" s="24"/>
      <c r="AL27" s="24"/>
      <c r="AM27" s="24"/>
      <c r="AN27" s="24"/>
      <c r="AO27" s="24">
        <f>AO28</f>
        <v>0</v>
      </c>
      <c r="AP27" s="4"/>
      <c r="AQ27" s="4"/>
      <c r="AR27" s="4"/>
      <c r="AS27" s="4"/>
      <c r="AT27" s="3" t="s">
        <v>60</v>
      </c>
    </row>
    <row r="28" spans="1:46" s="10" customFormat="1" ht="33.4" customHeight="1">
      <c r="A28" s="26" t="s">
        <v>62</v>
      </c>
      <c r="B28" s="27" t="s">
        <v>61</v>
      </c>
      <c r="C28" s="27" t="s">
        <v>63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6" t="s">
        <v>62</v>
      </c>
      <c r="U28" s="29">
        <f>U29</f>
        <v>191.3</v>
      </c>
      <c r="V28" s="29"/>
      <c r="W28" s="29"/>
      <c r="X28" s="29"/>
      <c r="Y28" s="29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29">
        <f>AJ29</f>
        <v>198.3</v>
      </c>
      <c r="AK28" s="29"/>
      <c r="AL28" s="29"/>
      <c r="AM28" s="29"/>
      <c r="AN28" s="29"/>
      <c r="AO28" s="29">
        <f>AO29</f>
        <v>0</v>
      </c>
      <c r="AP28" s="8"/>
      <c r="AQ28" s="8"/>
      <c r="AR28" s="8"/>
      <c r="AS28" s="8"/>
      <c r="AT28" s="9" t="s">
        <v>62</v>
      </c>
    </row>
    <row r="29" spans="1:46" s="10" customFormat="1" ht="167.1" customHeight="1">
      <c r="A29" s="31" t="s">
        <v>64</v>
      </c>
      <c r="B29" s="27" t="s">
        <v>61</v>
      </c>
      <c r="C29" s="27" t="s">
        <v>63</v>
      </c>
      <c r="D29" s="27" t="s">
        <v>65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 t="s">
        <v>38</v>
      </c>
      <c r="T29" s="31" t="s">
        <v>64</v>
      </c>
      <c r="U29" s="29">
        <v>191.3</v>
      </c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29">
        <v>198.3</v>
      </c>
      <c r="AK29" s="29"/>
      <c r="AL29" s="29"/>
      <c r="AM29" s="29"/>
      <c r="AN29" s="29"/>
      <c r="AO29" s="29">
        <v>0</v>
      </c>
      <c r="AP29" s="8"/>
      <c r="AQ29" s="8"/>
      <c r="AR29" s="8"/>
      <c r="AS29" s="8"/>
      <c r="AT29" s="11" t="s">
        <v>64</v>
      </c>
    </row>
    <row r="30" spans="1:46" ht="50.1" customHeight="1">
      <c r="A30" s="22" t="s">
        <v>66</v>
      </c>
      <c r="B30" s="23" t="s">
        <v>63</v>
      </c>
      <c r="C30" s="23" t="s">
        <v>33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2" t="s">
        <v>66</v>
      </c>
      <c r="U30" s="24">
        <f>U31</f>
        <v>55</v>
      </c>
      <c r="V30" s="24"/>
      <c r="W30" s="24"/>
      <c r="X30" s="24"/>
      <c r="Y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4">
        <f>AJ31</f>
        <v>15</v>
      </c>
      <c r="AK30" s="24"/>
      <c r="AL30" s="24"/>
      <c r="AM30" s="24"/>
      <c r="AN30" s="24"/>
      <c r="AO30" s="24">
        <f>AO31</f>
        <v>15</v>
      </c>
      <c r="AP30" s="4"/>
      <c r="AQ30" s="4"/>
      <c r="AR30" s="4"/>
      <c r="AS30" s="4"/>
      <c r="AT30" s="3" t="s">
        <v>66</v>
      </c>
    </row>
    <row r="31" spans="1:46" s="10" customFormat="1" ht="66.95" customHeight="1">
      <c r="A31" s="26" t="s">
        <v>67</v>
      </c>
      <c r="B31" s="27" t="s">
        <v>63</v>
      </c>
      <c r="C31" s="27" t="s">
        <v>68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6" t="s">
        <v>67</v>
      </c>
      <c r="U31" s="29">
        <f>U32+U33</f>
        <v>55</v>
      </c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29">
        <f>AJ32+AJ33</f>
        <v>15</v>
      </c>
      <c r="AK31" s="29">
        <f t="shared" ref="AK31:AN31" si="4">AK32+AK33</f>
        <v>0</v>
      </c>
      <c r="AL31" s="29">
        <f t="shared" si="4"/>
        <v>0</v>
      </c>
      <c r="AM31" s="29">
        <f t="shared" si="4"/>
        <v>0</v>
      </c>
      <c r="AN31" s="29">
        <f t="shared" si="4"/>
        <v>0</v>
      </c>
      <c r="AO31" s="29">
        <f>AO32+AO33</f>
        <v>15</v>
      </c>
      <c r="AP31" s="8"/>
      <c r="AQ31" s="8"/>
      <c r="AR31" s="8"/>
      <c r="AS31" s="8"/>
      <c r="AT31" s="9" t="s">
        <v>67</v>
      </c>
    </row>
    <row r="32" spans="1:46" s="10" customFormat="1" ht="217.35" customHeight="1">
      <c r="A32" s="31" t="s">
        <v>69</v>
      </c>
      <c r="B32" s="27" t="s">
        <v>63</v>
      </c>
      <c r="C32" s="27" t="s">
        <v>68</v>
      </c>
      <c r="D32" s="27" t="s">
        <v>70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 t="s">
        <v>41</v>
      </c>
      <c r="T32" s="31" t="s">
        <v>69</v>
      </c>
      <c r="U32" s="29">
        <v>50</v>
      </c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29">
        <v>10</v>
      </c>
      <c r="AK32" s="29"/>
      <c r="AL32" s="29"/>
      <c r="AM32" s="29"/>
      <c r="AN32" s="29"/>
      <c r="AO32" s="29">
        <v>10</v>
      </c>
      <c r="AP32" s="8"/>
      <c r="AQ32" s="8"/>
      <c r="AR32" s="8"/>
      <c r="AS32" s="8"/>
      <c r="AT32" s="11" t="s">
        <v>69</v>
      </c>
    </row>
    <row r="33" spans="1:46" s="10" customFormat="1" ht="198.75" customHeight="1">
      <c r="A33" s="31" t="s">
        <v>124</v>
      </c>
      <c r="B33" s="27" t="s">
        <v>63</v>
      </c>
      <c r="C33" s="27" t="s">
        <v>68</v>
      </c>
      <c r="D33" s="27" t="s">
        <v>130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 t="s">
        <v>41</v>
      </c>
      <c r="T33" s="31"/>
      <c r="U33" s="29">
        <v>5</v>
      </c>
      <c r="V33" s="29"/>
      <c r="W33" s="29"/>
      <c r="X33" s="29"/>
      <c r="Y33" s="29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29">
        <v>5</v>
      </c>
      <c r="AK33" s="29"/>
      <c r="AL33" s="29"/>
      <c r="AM33" s="29"/>
      <c r="AN33" s="29"/>
      <c r="AO33" s="29">
        <v>5</v>
      </c>
      <c r="AP33" s="8"/>
      <c r="AQ33" s="8"/>
      <c r="AR33" s="8"/>
      <c r="AS33" s="8"/>
      <c r="AT33" s="11"/>
    </row>
    <row r="34" spans="1:46" ht="33.4" customHeight="1">
      <c r="A34" s="22" t="s">
        <v>71</v>
      </c>
      <c r="B34" s="23" t="s">
        <v>72</v>
      </c>
      <c r="C34" s="23" t="s">
        <v>33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2" t="s">
        <v>71</v>
      </c>
      <c r="U34" s="24">
        <f>U35+U37</f>
        <v>1489.8000000000002</v>
      </c>
      <c r="V34" s="24"/>
      <c r="W34" s="24"/>
      <c r="X34" s="24"/>
      <c r="Y34" s="24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4">
        <f>AJ35+AJ37</f>
        <v>284.8</v>
      </c>
      <c r="AK34" s="24">
        <f t="shared" ref="AK34:AO34" si="5">AK35+AK37</f>
        <v>0</v>
      </c>
      <c r="AL34" s="24">
        <f t="shared" si="5"/>
        <v>0</v>
      </c>
      <c r="AM34" s="24">
        <f t="shared" si="5"/>
        <v>0</v>
      </c>
      <c r="AN34" s="24">
        <f t="shared" si="5"/>
        <v>0</v>
      </c>
      <c r="AO34" s="24">
        <f t="shared" si="5"/>
        <v>148.80000000000001</v>
      </c>
      <c r="AP34" s="4"/>
      <c r="AQ34" s="4"/>
      <c r="AR34" s="4"/>
      <c r="AS34" s="4"/>
      <c r="AT34" s="3" t="s">
        <v>71</v>
      </c>
    </row>
    <row r="35" spans="1:46" s="10" customFormat="1" ht="16.7" customHeight="1">
      <c r="A35" s="26" t="s">
        <v>73</v>
      </c>
      <c r="B35" s="27" t="s">
        <v>72</v>
      </c>
      <c r="C35" s="27" t="s">
        <v>32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6" t="s">
        <v>73</v>
      </c>
      <c r="U35" s="29">
        <f>U36</f>
        <v>4</v>
      </c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29">
        <v>3.8</v>
      </c>
      <c r="AK35" s="29"/>
      <c r="AL35" s="29"/>
      <c r="AM35" s="29"/>
      <c r="AN35" s="29"/>
      <c r="AO35" s="29">
        <v>3.8</v>
      </c>
      <c r="AP35" s="8"/>
      <c r="AQ35" s="8"/>
      <c r="AR35" s="8"/>
      <c r="AS35" s="8"/>
      <c r="AT35" s="9" t="s">
        <v>73</v>
      </c>
    </row>
    <row r="36" spans="1:46" s="10" customFormat="1" ht="234" customHeight="1">
      <c r="A36" s="31" t="s">
        <v>74</v>
      </c>
      <c r="B36" s="27" t="s">
        <v>72</v>
      </c>
      <c r="C36" s="27" t="s">
        <v>32</v>
      </c>
      <c r="D36" s="27" t="s">
        <v>75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 t="s">
        <v>41</v>
      </c>
      <c r="T36" s="31" t="s">
        <v>74</v>
      </c>
      <c r="U36" s="29">
        <v>4</v>
      </c>
      <c r="V36" s="29"/>
      <c r="W36" s="29"/>
      <c r="X36" s="29"/>
      <c r="Y36" s="29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29">
        <v>3.8</v>
      </c>
      <c r="AK36" s="29"/>
      <c r="AL36" s="29"/>
      <c r="AM36" s="29"/>
      <c r="AN36" s="29"/>
      <c r="AO36" s="29">
        <v>3.8</v>
      </c>
      <c r="AP36" s="8"/>
      <c r="AQ36" s="8"/>
      <c r="AR36" s="8"/>
      <c r="AS36" s="8"/>
      <c r="AT36" s="11" t="s">
        <v>74</v>
      </c>
    </row>
    <row r="37" spans="1:46" ht="16.7" customHeight="1">
      <c r="A37" s="26" t="s">
        <v>76</v>
      </c>
      <c r="B37" s="27" t="s">
        <v>72</v>
      </c>
      <c r="C37" s="27" t="s">
        <v>63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6" t="s">
        <v>76</v>
      </c>
      <c r="U37" s="29">
        <f>U38+U39+U40+U41+U42</f>
        <v>1485.8000000000002</v>
      </c>
      <c r="V37" s="29"/>
      <c r="W37" s="29"/>
      <c r="X37" s="29"/>
      <c r="Y37" s="29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29">
        <f>AJ38+AJ39+AJ40+AJ41+AJ42</f>
        <v>281</v>
      </c>
      <c r="AK37" s="29">
        <f t="shared" ref="AK37:AO37" si="6">AK38+AK39+AK40+AK41+AK42</f>
        <v>0</v>
      </c>
      <c r="AL37" s="29">
        <f t="shared" si="6"/>
        <v>0</v>
      </c>
      <c r="AM37" s="29">
        <f t="shared" si="6"/>
        <v>0</v>
      </c>
      <c r="AN37" s="29">
        <f t="shared" si="6"/>
        <v>0</v>
      </c>
      <c r="AO37" s="29">
        <f t="shared" si="6"/>
        <v>145</v>
      </c>
      <c r="AP37" s="6"/>
      <c r="AQ37" s="6"/>
      <c r="AR37" s="6"/>
      <c r="AS37" s="6"/>
      <c r="AT37" s="5" t="s">
        <v>76</v>
      </c>
    </row>
    <row r="38" spans="1:46" s="10" customFormat="1" ht="198" customHeight="1">
      <c r="A38" s="31" t="s">
        <v>77</v>
      </c>
      <c r="B38" s="27" t="s">
        <v>72</v>
      </c>
      <c r="C38" s="27" t="s">
        <v>63</v>
      </c>
      <c r="D38" s="27" t="s">
        <v>78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 t="s">
        <v>41</v>
      </c>
      <c r="T38" s="31" t="s">
        <v>77</v>
      </c>
      <c r="U38" s="29">
        <v>811.9</v>
      </c>
      <c r="V38" s="29"/>
      <c r="W38" s="29"/>
      <c r="X38" s="29"/>
      <c r="Y38" s="29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29">
        <v>200</v>
      </c>
      <c r="AK38" s="29"/>
      <c r="AL38" s="29"/>
      <c r="AM38" s="29"/>
      <c r="AN38" s="29"/>
      <c r="AO38" s="29">
        <v>100</v>
      </c>
      <c r="AP38" s="8"/>
      <c r="AQ38" s="8"/>
      <c r="AR38" s="8"/>
      <c r="AS38" s="8"/>
      <c r="AT38" s="11" t="s">
        <v>77</v>
      </c>
    </row>
    <row r="39" spans="1:46" ht="162" customHeight="1">
      <c r="A39" s="31" t="s">
        <v>79</v>
      </c>
      <c r="B39" s="27" t="s">
        <v>72</v>
      </c>
      <c r="C39" s="27" t="s">
        <v>63</v>
      </c>
      <c r="D39" s="27" t="s">
        <v>80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 t="s">
        <v>41</v>
      </c>
      <c r="T39" s="31" t="s">
        <v>79</v>
      </c>
      <c r="U39" s="29">
        <v>50</v>
      </c>
      <c r="V39" s="29"/>
      <c r="W39" s="29"/>
      <c r="X39" s="29"/>
      <c r="Y39" s="29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29">
        <v>25</v>
      </c>
      <c r="AK39" s="29"/>
      <c r="AL39" s="29"/>
      <c r="AM39" s="29"/>
      <c r="AN39" s="29"/>
      <c r="AO39" s="29">
        <v>25</v>
      </c>
      <c r="AP39" s="6"/>
      <c r="AQ39" s="6"/>
      <c r="AR39" s="6"/>
      <c r="AS39" s="6"/>
      <c r="AT39" s="7" t="s">
        <v>79</v>
      </c>
    </row>
    <row r="40" spans="1:46" ht="215.25" customHeight="1">
      <c r="A40" s="31" t="s">
        <v>81</v>
      </c>
      <c r="B40" s="27" t="s">
        <v>72</v>
      </c>
      <c r="C40" s="27" t="s">
        <v>63</v>
      </c>
      <c r="D40" s="27" t="s">
        <v>82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 t="s">
        <v>41</v>
      </c>
      <c r="T40" s="31" t="s">
        <v>81</v>
      </c>
      <c r="U40" s="29">
        <v>377</v>
      </c>
      <c r="V40" s="29"/>
      <c r="W40" s="29"/>
      <c r="X40" s="29"/>
      <c r="Y40" s="29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29">
        <v>10</v>
      </c>
      <c r="AK40" s="29"/>
      <c r="AL40" s="29"/>
      <c r="AM40" s="29"/>
      <c r="AN40" s="29"/>
      <c r="AO40" s="29">
        <v>10</v>
      </c>
      <c r="AP40" s="6"/>
      <c r="AQ40" s="6"/>
      <c r="AR40" s="6"/>
      <c r="AS40" s="6"/>
      <c r="AT40" s="7" t="s">
        <v>81</v>
      </c>
    </row>
    <row r="41" spans="1:46" ht="192.75" customHeight="1">
      <c r="A41" s="31" t="s">
        <v>83</v>
      </c>
      <c r="B41" s="27" t="s">
        <v>72</v>
      </c>
      <c r="C41" s="27" t="s">
        <v>63</v>
      </c>
      <c r="D41" s="27" t="s">
        <v>84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 t="s">
        <v>41</v>
      </c>
      <c r="T41" s="31" t="s">
        <v>83</v>
      </c>
      <c r="U41" s="29">
        <f>30+76.9</f>
        <v>106.9</v>
      </c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29">
        <v>36</v>
      </c>
      <c r="AK41" s="29"/>
      <c r="AL41" s="29"/>
      <c r="AM41" s="29"/>
      <c r="AN41" s="29"/>
      <c r="AO41" s="29"/>
      <c r="AP41" s="6"/>
      <c r="AQ41" s="6"/>
      <c r="AR41" s="6"/>
      <c r="AS41" s="6"/>
      <c r="AT41" s="7" t="s">
        <v>83</v>
      </c>
    </row>
    <row r="42" spans="1:46" ht="195.75" customHeight="1">
      <c r="A42" s="31" t="s">
        <v>85</v>
      </c>
      <c r="B42" s="27" t="s">
        <v>72</v>
      </c>
      <c r="C42" s="27" t="s">
        <v>63</v>
      </c>
      <c r="D42" s="27" t="s">
        <v>86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 t="s">
        <v>41</v>
      </c>
      <c r="T42" s="31" t="s">
        <v>85</v>
      </c>
      <c r="U42" s="29">
        <v>140</v>
      </c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29">
        <v>10</v>
      </c>
      <c r="AK42" s="29"/>
      <c r="AL42" s="29"/>
      <c r="AM42" s="29"/>
      <c r="AN42" s="29"/>
      <c r="AO42" s="29">
        <v>10</v>
      </c>
      <c r="AP42" s="6"/>
      <c r="AQ42" s="6"/>
      <c r="AR42" s="6"/>
      <c r="AS42" s="6"/>
      <c r="AT42" s="7" t="s">
        <v>85</v>
      </c>
    </row>
    <row r="43" spans="1:46" ht="16.7" customHeight="1">
      <c r="A43" s="22" t="s">
        <v>87</v>
      </c>
      <c r="B43" s="23" t="s">
        <v>88</v>
      </c>
      <c r="C43" s="23" t="s">
        <v>33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2" t="s">
        <v>87</v>
      </c>
      <c r="U43" s="24">
        <f>U44</f>
        <v>100</v>
      </c>
      <c r="V43" s="24"/>
      <c r="W43" s="24"/>
      <c r="X43" s="24"/>
      <c r="Y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4">
        <v>10</v>
      </c>
      <c r="AK43" s="24"/>
      <c r="AL43" s="24"/>
      <c r="AM43" s="24"/>
      <c r="AN43" s="24"/>
      <c r="AO43" s="24">
        <v>10</v>
      </c>
      <c r="AP43" s="4"/>
      <c r="AQ43" s="4"/>
      <c r="AR43" s="4"/>
      <c r="AS43" s="4"/>
      <c r="AT43" s="3" t="s">
        <v>87</v>
      </c>
    </row>
    <row r="44" spans="1:46" s="10" customFormat="1" ht="33.4" customHeight="1">
      <c r="A44" s="26" t="s">
        <v>89</v>
      </c>
      <c r="B44" s="27" t="s">
        <v>88</v>
      </c>
      <c r="C44" s="27" t="s">
        <v>72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6" t="s">
        <v>89</v>
      </c>
      <c r="U44" s="29">
        <f>U45</f>
        <v>100</v>
      </c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29">
        <v>10</v>
      </c>
      <c r="AK44" s="29"/>
      <c r="AL44" s="29"/>
      <c r="AM44" s="29"/>
      <c r="AN44" s="29"/>
      <c r="AO44" s="29">
        <v>10</v>
      </c>
      <c r="AP44" s="8"/>
      <c r="AQ44" s="8"/>
      <c r="AR44" s="8"/>
      <c r="AS44" s="8"/>
      <c r="AT44" s="9" t="s">
        <v>89</v>
      </c>
    </row>
    <row r="45" spans="1:46" s="10" customFormat="1" ht="217.35" customHeight="1">
      <c r="A45" s="31" t="s">
        <v>90</v>
      </c>
      <c r="B45" s="27" t="s">
        <v>88</v>
      </c>
      <c r="C45" s="27" t="s">
        <v>72</v>
      </c>
      <c r="D45" s="27" t="s">
        <v>91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 t="s">
        <v>41</v>
      </c>
      <c r="T45" s="31" t="s">
        <v>90</v>
      </c>
      <c r="U45" s="29">
        <v>100</v>
      </c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29">
        <v>10</v>
      </c>
      <c r="AK45" s="29"/>
      <c r="AL45" s="29"/>
      <c r="AM45" s="29"/>
      <c r="AN45" s="29"/>
      <c r="AO45" s="29">
        <v>10</v>
      </c>
      <c r="AP45" s="8"/>
      <c r="AQ45" s="8"/>
      <c r="AR45" s="8"/>
      <c r="AS45" s="8"/>
      <c r="AT45" s="11" t="s">
        <v>90</v>
      </c>
    </row>
    <row r="46" spans="1:46" ht="16.7" customHeight="1">
      <c r="A46" s="22" t="s">
        <v>92</v>
      </c>
      <c r="B46" s="23" t="s">
        <v>48</v>
      </c>
      <c r="C46" s="23" t="s">
        <v>33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2" t="s">
        <v>92</v>
      </c>
      <c r="U46" s="24">
        <v>30</v>
      </c>
      <c r="V46" s="24"/>
      <c r="W46" s="24"/>
      <c r="X46" s="24"/>
      <c r="Y46" s="24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4">
        <f>AJ47</f>
        <v>30</v>
      </c>
      <c r="AK46" s="24"/>
      <c r="AL46" s="24"/>
      <c r="AM46" s="24"/>
      <c r="AN46" s="24"/>
      <c r="AO46" s="24">
        <f>AO47</f>
        <v>30</v>
      </c>
      <c r="AP46" s="4"/>
      <c r="AQ46" s="4"/>
      <c r="AR46" s="4"/>
      <c r="AS46" s="4"/>
      <c r="AT46" s="3" t="s">
        <v>92</v>
      </c>
    </row>
    <row r="47" spans="1:46" s="10" customFormat="1" ht="50.1" customHeight="1">
      <c r="A47" s="26" t="s">
        <v>93</v>
      </c>
      <c r="B47" s="27" t="s">
        <v>48</v>
      </c>
      <c r="C47" s="27" t="s">
        <v>72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6" t="s">
        <v>93</v>
      </c>
      <c r="U47" s="29">
        <v>30</v>
      </c>
      <c r="V47" s="29"/>
      <c r="W47" s="29"/>
      <c r="X47" s="29"/>
      <c r="Y47" s="29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29">
        <f>AJ48</f>
        <v>30</v>
      </c>
      <c r="AK47" s="29"/>
      <c r="AL47" s="29"/>
      <c r="AM47" s="29"/>
      <c r="AN47" s="29"/>
      <c r="AO47" s="29">
        <f>AO48</f>
        <v>30</v>
      </c>
      <c r="AP47" s="8"/>
      <c r="AQ47" s="8"/>
      <c r="AR47" s="8"/>
      <c r="AS47" s="8"/>
      <c r="AT47" s="9" t="s">
        <v>93</v>
      </c>
    </row>
    <row r="48" spans="1:46" s="10" customFormat="1" ht="133.5" customHeight="1">
      <c r="A48" s="31" t="s">
        <v>94</v>
      </c>
      <c r="B48" s="27" t="s">
        <v>48</v>
      </c>
      <c r="C48" s="27" t="s">
        <v>72</v>
      </c>
      <c r="D48" s="27" t="s">
        <v>95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 t="s">
        <v>41</v>
      </c>
      <c r="T48" s="31" t="s">
        <v>94</v>
      </c>
      <c r="U48" s="29">
        <v>30</v>
      </c>
      <c r="V48" s="29"/>
      <c r="W48" s="29"/>
      <c r="X48" s="29"/>
      <c r="Y48" s="29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29">
        <v>30</v>
      </c>
      <c r="AK48" s="29"/>
      <c r="AL48" s="29"/>
      <c r="AM48" s="29"/>
      <c r="AN48" s="29"/>
      <c r="AO48" s="29">
        <v>30</v>
      </c>
      <c r="AP48" s="8"/>
      <c r="AQ48" s="8"/>
      <c r="AR48" s="8"/>
      <c r="AS48" s="8"/>
      <c r="AT48" s="11" t="s">
        <v>94</v>
      </c>
    </row>
    <row r="49" spans="1:46" ht="16.7" customHeight="1">
      <c r="A49" s="22" t="s">
        <v>96</v>
      </c>
      <c r="B49" s="23" t="s">
        <v>97</v>
      </c>
      <c r="C49" s="23" t="s">
        <v>33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2" t="s">
        <v>96</v>
      </c>
      <c r="U49" s="24">
        <f>U50</f>
        <v>4467.3999999999996</v>
      </c>
      <c r="V49" s="24"/>
      <c r="W49" s="24"/>
      <c r="X49" s="24"/>
      <c r="Y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4">
        <f>AJ50</f>
        <v>1857.3</v>
      </c>
      <c r="AK49" s="24"/>
      <c r="AL49" s="24"/>
      <c r="AM49" s="24"/>
      <c r="AN49" s="24"/>
      <c r="AO49" s="24">
        <f>AO50</f>
        <v>1757.3</v>
      </c>
      <c r="AP49" s="4"/>
      <c r="AQ49" s="4"/>
      <c r="AR49" s="4"/>
      <c r="AS49" s="4"/>
      <c r="AT49" s="3" t="s">
        <v>96</v>
      </c>
    </row>
    <row r="50" spans="1:46" ht="16.7" customHeight="1">
      <c r="A50" s="26" t="s">
        <v>98</v>
      </c>
      <c r="B50" s="27" t="s">
        <v>97</v>
      </c>
      <c r="C50" s="27" t="s">
        <v>32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6" t="s">
        <v>98</v>
      </c>
      <c r="U50" s="29">
        <f>U51+U52+U53</f>
        <v>4467.3999999999996</v>
      </c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29">
        <f>AJ51+AJ52+AJ53</f>
        <v>1857.3</v>
      </c>
      <c r="AK50" s="29">
        <f t="shared" ref="AK50:AO50" si="7">AK51+AK52+AK53</f>
        <v>0</v>
      </c>
      <c r="AL50" s="29">
        <f t="shared" si="7"/>
        <v>0</v>
      </c>
      <c r="AM50" s="29">
        <f t="shared" si="7"/>
        <v>0</v>
      </c>
      <c r="AN50" s="29">
        <f t="shared" si="7"/>
        <v>0</v>
      </c>
      <c r="AO50" s="29">
        <f t="shared" si="7"/>
        <v>1757.3</v>
      </c>
      <c r="AP50" s="6"/>
      <c r="AQ50" s="6"/>
      <c r="AR50" s="6"/>
      <c r="AS50" s="6"/>
      <c r="AT50" s="5" t="s">
        <v>98</v>
      </c>
    </row>
    <row r="51" spans="1:46" s="10" customFormat="1" ht="150.75" customHeight="1">
      <c r="A51" s="31" t="s">
        <v>99</v>
      </c>
      <c r="B51" s="27" t="s">
        <v>97</v>
      </c>
      <c r="C51" s="27" t="s">
        <v>32</v>
      </c>
      <c r="D51" s="27" t="s">
        <v>100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 t="s">
        <v>101</v>
      </c>
      <c r="T51" s="31" t="s">
        <v>99</v>
      </c>
      <c r="U51" s="29">
        <v>2326.8000000000002</v>
      </c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29">
        <v>1857.3</v>
      </c>
      <c r="AK51" s="29"/>
      <c r="AL51" s="29"/>
      <c r="AM51" s="29"/>
      <c r="AN51" s="29"/>
      <c r="AO51" s="29">
        <v>1757.3</v>
      </c>
      <c r="AP51" s="8"/>
      <c r="AQ51" s="8"/>
      <c r="AR51" s="8"/>
      <c r="AS51" s="8"/>
      <c r="AT51" s="11" t="s">
        <v>99</v>
      </c>
    </row>
    <row r="52" spans="1:46" s="10" customFormat="1" ht="122.25" customHeight="1">
      <c r="A52" s="26" t="s">
        <v>102</v>
      </c>
      <c r="B52" s="27" t="s">
        <v>97</v>
      </c>
      <c r="C52" s="27" t="s">
        <v>32</v>
      </c>
      <c r="D52" s="27" t="s">
        <v>103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 t="s">
        <v>101</v>
      </c>
      <c r="T52" s="26" t="s">
        <v>102</v>
      </c>
      <c r="U52" s="29">
        <v>2000.2</v>
      </c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29">
        <v>0</v>
      </c>
      <c r="AK52" s="29"/>
      <c r="AL52" s="29"/>
      <c r="AM52" s="29"/>
      <c r="AN52" s="29"/>
      <c r="AO52" s="29">
        <v>0</v>
      </c>
      <c r="AP52" s="8"/>
      <c r="AQ52" s="8"/>
      <c r="AR52" s="8"/>
      <c r="AS52" s="8"/>
      <c r="AT52" s="9" t="s">
        <v>102</v>
      </c>
    </row>
    <row r="53" spans="1:46" s="10" customFormat="1" ht="162.75" customHeight="1">
      <c r="A53" s="31" t="s">
        <v>104</v>
      </c>
      <c r="B53" s="27" t="s">
        <v>97</v>
      </c>
      <c r="C53" s="27" t="s">
        <v>32</v>
      </c>
      <c r="D53" s="27" t="s">
        <v>105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 t="s">
        <v>41</v>
      </c>
      <c r="T53" s="31" t="s">
        <v>104</v>
      </c>
      <c r="U53" s="29">
        <v>140.4</v>
      </c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29">
        <v>0</v>
      </c>
      <c r="AK53" s="29"/>
      <c r="AL53" s="29"/>
      <c r="AM53" s="29"/>
      <c r="AN53" s="29"/>
      <c r="AO53" s="29">
        <v>0</v>
      </c>
      <c r="AP53" s="8"/>
      <c r="AQ53" s="8"/>
      <c r="AR53" s="8"/>
      <c r="AS53" s="8"/>
      <c r="AT53" s="11" t="s">
        <v>104</v>
      </c>
    </row>
    <row r="54" spans="1:46" ht="16.7" customHeight="1">
      <c r="A54" s="22" t="s">
        <v>106</v>
      </c>
      <c r="B54" s="23" t="s">
        <v>107</v>
      </c>
      <c r="C54" s="23" t="s">
        <v>33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2" t="s">
        <v>106</v>
      </c>
      <c r="U54" s="24">
        <f>U55</f>
        <v>64.099999999999994</v>
      </c>
      <c r="V54" s="24"/>
      <c r="W54" s="24"/>
      <c r="X54" s="24"/>
      <c r="Y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4">
        <f>AJ55</f>
        <v>68.3</v>
      </c>
      <c r="AK54" s="24"/>
      <c r="AL54" s="24"/>
      <c r="AM54" s="24"/>
      <c r="AN54" s="24"/>
      <c r="AO54" s="24">
        <f>AO55</f>
        <v>72.599999999999994</v>
      </c>
      <c r="AP54" s="4"/>
      <c r="AQ54" s="4"/>
      <c r="AR54" s="4"/>
      <c r="AS54" s="4"/>
      <c r="AT54" s="3" t="s">
        <v>106</v>
      </c>
    </row>
    <row r="55" spans="1:46" ht="16.7" customHeight="1">
      <c r="A55" s="26" t="s">
        <v>108</v>
      </c>
      <c r="B55" s="27" t="s">
        <v>107</v>
      </c>
      <c r="C55" s="27" t="s">
        <v>32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6" t="s">
        <v>108</v>
      </c>
      <c r="U55" s="29">
        <f>U56</f>
        <v>64.099999999999994</v>
      </c>
      <c r="V55" s="29"/>
      <c r="W55" s="29"/>
      <c r="X55" s="29"/>
      <c r="Y55" s="29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29">
        <f>AJ56</f>
        <v>68.3</v>
      </c>
      <c r="AK55" s="29"/>
      <c r="AL55" s="29"/>
      <c r="AM55" s="29"/>
      <c r="AN55" s="29"/>
      <c r="AO55" s="29">
        <f>AO56</f>
        <v>72.599999999999994</v>
      </c>
      <c r="AP55" s="6"/>
      <c r="AQ55" s="6"/>
      <c r="AR55" s="6"/>
      <c r="AS55" s="6"/>
      <c r="AT55" s="5" t="s">
        <v>108</v>
      </c>
    </row>
    <row r="56" spans="1:46" ht="153.75" customHeight="1">
      <c r="A56" s="31" t="s">
        <v>109</v>
      </c>
      <c r="B56" s="27" t="s">
        <v>107</v>
      </c>
      <c r="C56" s="27" t="s">
        <v>32</v>
      </c>
      <c r="D56" s="27" t="s">
        <v>110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 t="s">
        <v>111</v>
      </c>
      <c r="T56" s="31" t="s">
        <v>109</v>
      </c>
      <c r="U56" s="29">
        <v>64.099999999999994</v>
      </c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29">
        <v>68.3</v>
      </c>
      <c r="AK56" s="29"/>
      <c r="AL56" s="29"/>
      <c r="AM56" s="29"/>
      <c r="AN56" s="29"/>
      <c r="AO56" s="29">
        <v>72.599999999999994</v>
      </c>
      <c r="AP56" s="6"/>
      <c r="AQ56" s="6"/>
      <c r="AR56" s="6"/>
      <c r="AS56" s="6"/>
      <c r="AT56" s="7" t="s">
        <v>109</v>
      </c>
    </row>
    <row r="57" spans="1:46" ht="16.7" customHeight="1">
      <c r="A57" s="22" t="s">
        <v>112</v>
      </c>
      <c r="B57" s="23" t="s">
        <v>113</v>
      </c>
      <c r="C57" s="23" t="s">
        <v>33</v>
      </c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2" t="s">
        <v>112</v>
      </c>
      <c r="U57" s="24">
        <f>U58</f>
        <v>45</v>
      </c>
      <c r="V57" s="24"/>
      <c r="W57" s="24"/>
      <c r="X57" s="24"/>
      <c r="Y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4">
        <v>10</v>
      </c>
      <c r="AK57" s="24"/>
      <c r="AL57" s="24"/>
      <c r="AM57" s="24"/>
      <c r="AN57" s="24"/>
      <c r="AO57" s="24">
        <v>10</v>
      </c>
      <c r="AP57" s="4"/>
      <c r="AQ57" s="4"/>
      <c r="AR57" s="4"/>
      <c r="AS57" s="4"/>
      <c r="AT57" s="3" t="s">
        <v>112</v>
      </c>
    </row>
    <row r="58" spans="1:46" ht="16.7" customHeight="1">
      <c r="A58" s="26" t="s">
        <v>114</v>
      </c>
      <c r="B58" s="27" t="s">
        <v>113</v>
      </c>
      <c r="C58" s="27" t="s">
        <v>32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6" t="s">
        <v>114</v>
      </c>
      <c r="U58" s="29">
        <f>U59</f>
        <v>45</v>
      </c>
      <c r="V58" s="29"/>
      <c r="W58" s="29"/>
      <c r="X58" s="29"/>
      <c r="Y58" s="29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29">
        <v>10</v>
      </c>
      <c r="AK58" s="29"/>
      <c r="AL58" s="29"/>
      <c r="AM58" s="29"/>
      <c r="AN58" s="29"/>
      <c r="AO58" s="29">
        <v>10</v>
      </c>
      <c r="AP58" s="6"/>
      <c r="AQ58" s="6"/>
      <c r="AR58" s="6"/>
      <c r="AS58" s="6"/>
      <c r="AT58" s="5" t="s">
        <v>114</v>
      </c>
    </row>
    <row r="59" spans="1:46" ht="166.5" customHeight="1">
      <c r="A59" s="31" t="s">
        <v>115</v>
      </c>
      <c r="B59" s="27" t="s">
        <v>113</v>
      </c>
      <c r="C59" s="27" t="s">
        <v>32</v>
      </c>
      <c r="D59" s="27" t="s">
        <v>116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 t="s">
        <v>41</v>
      </c>
      <c r="T59" s="31" t="s">
        <v>115</v>
      </c>
      <c r="U59" s="29">
        <v>45</v>
      </c>
      <c r="V59" s="29"/>
      <c r="W59" s="29"/>
      <c r="X59" s="29"/>
      <c r="Y59" s="29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29">
        <v>10</v>
      </c>
      <c r="AK59" s="29"/>
      <c r="AL59" s="29"/>
      <c r="AM59" s="29"/>
      <c r="AN59" s="29"/>
      <c r="AO59" s="29">
        <v>10</v>
      </c>
      <c r="AP59" s="6"/>
      <c r="AQ59" s="6"/>
      <c r="AR59" s="6"/>
      <c r="AS59" s="6"/>
      <c r="AT59" s="7" t="s">
        <v>115</v>
      </c>
    </row>
    <row r="60" spans="1:46" ht="18.75"/>
    <row r="62" spans="1:46" ht="10.15" customHeight="1">
      <c r="B62" s="36" t="s">
        <v>129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</row>
    <row r="63" spans="1:46" ht="10.15" customHeight="1"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</row>
    <row r="64" spans="1:46" ht="16.5" customHeight="1">
      <c r="B64" s="36" t="s">
        <v>127</v>
      </c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AJ64" s="19" t="s">
        <v>128</v>
      </c>
    </row>
  </sheetData>
  <mergeCells count="40">
    <mergeCell ref="A10:A11"/>
    <mergeCell ref="T10:T11"/>
    <mergeCell ref="AJ2:AO2"/>
    <mergeCell ref="AJ1:AO1"/>
    <mergeCell ref="AJ3:AO3"/>
    <mergeCell ref="AJ4:AO4"/>
    <mergeCell ref="AJ5:AO5"/>
    <mergeCell ref="AB10:AB11"/>
    <mergeCell ref="AC10:AC11"/>
    <mergeCell ref="AD10:AD11"/>
    <mergeCell ref="A7:AT7"/>
    <mergeCell ref="C10:C11"/>
    <mergeCell ref="B10:B11"/>
    <mergeCell ref="AR10:AR11"/>
    <mergeCell ref="AQ10:AQ11"/>
    <mergeCell ref="S10:S11"/>
    <mergeCell ref="D10:R11"/>
    <mergeCell ref="AP10:AP11"/>
    <mergeCell ref="B62:S63"/>
    <mergeCell ref="B64:S64"/>
    <mergeCell ref="AE10:AE11"/>
    <mergeCell ref="Z10:Z11"/>
    <mergeCell ref="U10:U11"/>
    <mergeCell ref="W10:W11"/>
    <mergeCell ref="V10:V11"/>
    <mergeCell ref="Y10:Y11"/>
    <mergeCell ref="X10:X11"/>
    <mergeCell ref="AA10:AA11"/>
    <mergeCell ref="AL10:AL11"/>
    <mergeCell ref="AN10:AN11"/>
    <mergeCell ref="AO10:AO11"/>
    <mergeCell ref="AT10:AT11"/>
    <mergeCell ref="AM10:AM11"/>
    <mergeCell ref="AH10:AH11"/>
    <mergeCell ref="AI10:AI11"/>
    <mergeCell ref="AF10:AF11"/>
    <mergeCell ref="AG10:AG11"/>
    <mergeCell ref="AS10:AS11"/>
    <mergeCell ref="AJ10:AJ11"/>
    <mergeCell ref="AK10:AK11"/>
  </mergeCells>
  <pageMargins left="0.39370078740157483" right="0.39370078740157483" top="0.59055118110236227" bottom="0.59055118110236227" header="0.39370078740157483" footer="0.3937007874015748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Оля</cp:lastModifiedBy>
  <cp:lastPrinted>2018-11-13T11:08:12Z</cp:lastPrinted>
  <dcterms:created xsi:type="dcterms:W3CDTF">2018-08-31T12:27:36Z</dcterms:created>
  <dcterms:modified xsi:type="dcterms:W3CDTF">2018-11-15T05:56:24Z</dcterms:modified>
</cp:coreProperties>
</file>