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calcChain.xml><?xml version="1.0" encoding="utf-8"?>
<calcChain xmlns="http://schemas.openxmlformats.org/spreadsheetml/2006/main">
  <c r="X51" i="1"/>
  <c r="X50" s="1"/>
  <c r="Y54"/>
  <c r="X54"/>
  <c r="X53" s="1"/>
  <c r="Y51"/>
  <c r="U51"/>
  <c r="U50" s="1"/>
  <c r="X46"/>
  <c r="U46"/>
  <c r="U45" s="1"/>
  <c r="Y39"/>
  <c r="Y21"/>
  <c r="Y15" s="1"/>
  <c r="X21"/>
  <c r="U21"/>
  <c r="Y18"/>
  <c r="X18"/>
  <c r="Y17"/>
  <c r="X17"/>
  <c r="U17"/>
  <c r="Y53"/>
  <c r="U54"/>
  <c r="U53" s="1"/>
  <c r="Y50"/>
  <c r="Y46"/>
  <c r="Y45" s="1"/>
  <c r="X45"/>
  <c r="Y43"/>
  <c r="Y42" s="1"/>
  <c r="X43"/>
  <c r="U43"/>
  <c r="U42" s="1"/>
  <c r="X42"/>
  <c r="Y40"/>
  <c r="X40"/>
  <c r="X39" s="1"/>
  <c r="U40"/>
  <c r="U39"/>
  <c r="Y34"/>
  <c r="X34"/>
  <c r="U34"/>
  <c r="Y32"/>
  <c r="Y31" s="1"/>
  <c r="X32"/>
  <c r="X31" s="1"/>
  <c r="U32"/>
  <c r="U31" s="1"/>
  <c r="Y29"/>
  <c r="Y28"/>
  <c r="X29"/>
  <c r="X28"/>
  <c r="U29"/>
  <c r="U28"/>
  <c r="Y26"/>
  <c r="X26"/>
  <c r="X25" s="1"/>
  <c r="U26"/>
  <c r="U25" s="1"/>
  <c r="Y25"/>
  <c r="Y16"/>
  <c r="X16"/>
  <c r="U16"/>
  <c r="U15"/>
  <c r="U14" s="1"/>
  <c r="X15"/>
  <c r="Y14" l="1"/>
  <c r="X14"/>
</calcChain>
</file>

<file path=xl/sharedStrings.xml><?xml version="1.0" encoding="utf-8"?>
<sst xmlns="http://schemas.openxmlformats.org/spreadsheetml/2006/main" count="304" uniqueCount="103">
  <si>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</si>
  <si>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</si>
  <si>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</si>
  <si>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</si>
  <si>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</si>
  <si>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</si>
  <si>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</si>
  <si>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</si>
  <si>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</si>
  <si>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</si>
  <si>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</si>
  <si>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</si>
  <si>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</si>
  <si>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</si>
  <si>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</si>
  <si>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</si>
  <si>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Саркеловского сельского поселения в рамках обеспечения деятельности Администрации Саркеловского сельского поселения (Расходы на выплаты персоналу государственных (муниципальных) органов)</t>
  </si>
  <si>
    <t>89 1 00 00110</t>
  </si>
  <si>
    <t>120</t>
  </si>
  <si>
    <t>Расходы на обеспечение деятельности муниципальных органов Саркеловского сельского поселения в рамках обеспечения деятельности Администрации Саркеловского сельского поселения (Иные закупки товаров, работ и услуг для обеспечения государственных (муниципальных) нужд)</t>
  </si>
  <si>
    <t>89 1 00 00190</t>
  </si>
  <si>
    <t>240</t>
  </si>
  <si>
    <t>Реализация направления расходов в рамках обеспечения деятельности Администрации Саркеловского сельского поселения (Уплата налогов, сборов и иных платежей)</t>
  </si>
  <si>
    <t>89 1 00 99990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</si>
  <si>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</si>
  <si>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</si>
  <si>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</si>
  <si>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Другие общегосударственные вопросы</t>
  </si>
  <si>
    <t>13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</si>
  <si>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</si>
  <si>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99 9 00 21020</t>
  </si>
  <si>
    <t>Оценка муниципального  имущества, признание прав и регулирование отношений по муниципальной  собственности Саркеловского сельского поселения в рамках непрограммных расходов муниципальных 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</si>
  <si>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</si>
  <si>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Прочие расходы обеспечения деятельности Администрации Саркеловского сельского поселения в рамках непрограммных  расходов муниципальных органов Саркеловского сельского поселения (Уплата налогов, сборов и иных платежей)</t>
  </si>
  <si>
    <t>99 9 00 99890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</si>
  <si>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</si>
  <si>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</si>
  <si>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</si>
  <si>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</si>
  <si>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Саркеловского сельского поселения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</si>
  <si>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</si>
  <si>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</si>
  <si>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</si>
  <si>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</si>
  <si>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«Пожарная безопасность» муниципальной программы Саркеловского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</si>
  <si>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03 1 00 21670</t>
  </si>
  <si>
    <t>ЖИЛИЩНО-КОММУНАЛЬНОЕ ХОЗЯЙСТВО</t>
  </si>
  <si>
    <t>05</t>
  </si>
  <si>
    <t>Жилищное хозяйство</t>
  </si>
  <si>
    <t>Расходы на уплату взносов на капитальный ремонт за жилые и нежилые помещения, находящиеся в муниципальной собственности в рамках подпрограммы «Развитие жилищного хозяйства в Саркеловском сельском поселении» программы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</si>
  <si>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01 1 00 23050</t>
  </si>
  <si>
    <t>Благоустройство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</si>
  <si>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</si>
  <si>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</si>
  <si>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</si>
  <si>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</si>
  <si>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</si>
  <si>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01 3 00 23040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</si>
  <si>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Саркеловского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</si>
  <si>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08 1 00 22620</t>
  </si>
  <si>
    <t>ОХРАНА ОКРУЖАЮЩЕЙ СРЕДЫ</t>
  </si>
  <si>
    <t>06</t>
  </si>
  <si>
    <t>Другие вопросы в области охраны окружающей среды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</si>
  <si>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Саркеловского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</si>
  <si>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05 2 00 99990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</si>
  <si>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</si>
  <si>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</si>
  <si>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</si>
  <si>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дополнительное образование работников муниципальных органов Саркеловского сельского поселения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</si>
  <si>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</si>
  <si>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</si>
  <si>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</si>
  <si>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</si>
  <si>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Саркеловского сельского поселения Цимлянского района в рамках подпрограммы «Развитие культуры» муниципальной программы Саркеловского сельского поселения «Развитие культуры и туризма» (Субсидии бюджетным учреждениям)</t>
  </si>
  <si>
    <t>04 1 00 00590</t>
  </si>
  <si>
    <t>610</t>
  </si>
  <si>
    <t>Софинансирование расходов на повышение заработной платы работникам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культуры» (Субсидии бюджетным учреждениям)</t>
  </si>
  <si>
    <t>04 1 00 S3850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</si>
  <si>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Саркеловского сельского поселения (Субсидии бюджетным учреждениям)</t>
  </si>
  <si>
    <t>99 9 00 71180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</si>
  <si>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</si>
  <si>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</si>
  <si>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</si>
  <si>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Саркеловского сельского поселения (Социальные выплаты гражданам, кроме публичных нормативных социальных выплат)</t>
  </si>
  <si>
    <t>99 9 00 10050</t>
  </si>
  <si>
    <t>320</t>
  </si>
  <si>
    <t>ФИЗИЧЕСКАЯ КУЛЬТУРА И СПОРТ</t>
  </si>
  <si>
    <t>11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</si>
  <si>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</si>
  <si>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Саркеловского сельского поселения» муниципальной программы Саркеловского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</si>
  <si>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06 1 00 21950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</si>
  <si>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культуры» (Субсидии бюджетным учреждениям)</t>
  </si>
  <si>
    <t>Распределение бюджетных ассигнований по разделам, подразделам, целевым статьям (муниципальным программам Саркеловского сельского поселения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</si>
  <si>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к решению №__ от__.__.2017г.</t>
  </si>
  <si>
    <t>"О бюдете Саркеловского сельского поселения</t>
  </si>
  <si>
    <t>Цимлянского района на 2018 год</t>
  </si>
  <si>
    <t>и на плановый период 2019 и 2020 годов"</t>
  </si>
  <si>
    <t>Приложение  6</t>
  </si>
  <si>
    <t xml:space="preserve"> (тыс. рублей)</t>
  </si>
  <si>
    <t>2018 год</t>
  </si>
  <si>
    <t>2019 год</t>
  </si>
  <si>
    <t>2020 год</t>
  </si>
  <si>
    <t xml:space="preserve">Председатель собрания депутатов- глава Саркеловского сельского поселения                       В.Б. Скачко
"    
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</si>
</sst>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8"/>
  <sheetViews>
    <sheetView showGridLines="0" tabSelected="1" zoomScale="75" zoomScaleNormal="75" workbookViewId="0">
      <selection activeCell="Y14" sqref="Y14"/>
    </sheetView>
  </sheetViews>
  <sheetFormatPr defaultRowHeight="10.15" customHeight="1"/>
  <cols>
    <col min="1" max="1" width="44.42578125" style="9" customWidth="1"/>
    <col min="2" max="3" width="12.7109375" style="9" customWidth="1"/>
    <col min="4" max="4" width="16.7109375" style="9" customWidth="1"/>
    <col min="5" max="18" width="8" style="9" hidden="1" customWidth="1"/>
    <col min="19" max="19" width="12.7109375" style="9" customWidth="1"/>
    <col min="20" max="20" width="8" style="9" hidden="1" customWidth="1"/>
    <col min="21" max="21" width="27.140625" style="9" customWidth="1"/>
    <col min="22" max="23" width="8" style="9" hidden="1" customWidth="1"/>
    <col min="24" max="25" width="27.140625" style="9" customWidth="1"/>
    <col min="26" max="26" width="8" hidden="1" customWidth="1"/>
  </cols>
  <sheetData>
    <row r="1" spans="1:26" ht="16.5" customHeight="1">
      <c r="X1" s="30" t="s">
        <v>97</v>
      </c>
      <c r="Y1" s="30"/>
    </row>
    <row r="2" spans="1:26" ht="16.5" customHeight="1">
      <c r="X2" s="30" t="s">
        <v>93</v>
      </c>
      <c r="Y2" s="30"/>
    </row>
    <row r="3" spans="1:26" ht="16.5" customHeight="1">
      <c r="X3" s="30" t="s">
        <v>94</v>
      </c>
      <c r="Y3" s="30"/>
    </row>
    <row r="4" spans="1:26" ht="16.5" customHeight="1">
      <c r="X4" s="30" t="s">
        <v>95</v>
      </c>
      <c r="Y4" s="30"/>
    </row>
    <row r="5" spans="1:26" ht="16.5" customHeight="1">
      <c r="X5" s="30" t="s">
        <v>96</v>
      </c>
      <c r="Y5" s="30"/>
    </row>
    <row r="6" spans="1:26" ht="16.5" customHeight="1"/>
    <row r="7" spans="1:26" ht="58.35" customHeight="1">
      <c r="A7" s="26" t="s">
        <v>92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18.75"/>
    <row r="9" spans="1:26" ht="19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 t="s">
        <v>98</v>
      </c>
      <c r="Z9" s="1"/>
    </row>
    <row r="10" spans="1:26" ht="15">
      <c r="A10" s="25" t="s">
        <v>9</v>
      </c>
      <c r="B10" s="25" t="s">
        <v>5</v>
      </c>
      <c r="C10" s="25" t="s">
        <v>6</v>
      </c>
      <c r="D10" s="25" t="s">
        <v>7</v>
      </c>
      <c r="E10" s="25" t="s">
        <v>7</v>
      </c>
      <c r="F10" s="25" t="s">
        <v>7</v>
      </c>
      <c r="G10" s="25" t="s">
        <v>7</v>
      </c>
      <c r="H10" s="25" t="s">
        <v>7</v>
      </c>
      <c r="I10" s="25" t="s">
        <v>7</v>
      </c>
      <c r="J10" s="25" t="s">
        <v>7</v>
      </c>
      <c r="K10" s="25" t="s">
        <v>7</v>
      </c>
      <c r="L10" s="25" t="s">
        <v>7</v>
      </c>
      <c r="M10" s="25" t="s">
        <v>7</v>
      </c>
      <c r="N10" s="25" t="s">
        <v>7</v>
      </c>
      <c r="O10" s="25" t="s">
        <v>7</v>
      </c>
      <c r="P10" s="25" t="s">
        <v>7</v>
      </c>
      <c r="Q10" s="25" t="s">
        <v>7</v>
      </c>
      <c r="R10" s="25" t="s">
        <v>7</v>
      </c>
      <c r="S10" s="25" t="s">
        <v>8</v>
      </c>
      <c r="T10" s="25" t="s">
        <v>9</v>
      </c>
      <c r="U10" s="25" t="s">
        <v>99</v>
      </c>
      <c r="V10" s="25" t="s">
        <v>0</v>
      </c>
      <c r="W10" s="25" t="s">
        <v>0</v>
      </c>
      <c r="X10" s="25" t="s">
        <v>100</v>
      </c>
      <c r="Y10" s="25" t="s">
        <v>101</v>
      </c>
      <c r="Z10" s="24" t="s">
        <v>9</v>
      </c>
    </row>
    <row r="11" spans="1:26" ht="15">
      <c r="A11" s="25"/>
      <c r="B11" s="25" t="s">
        <v>1</v>
      </c>
      <c r="C11" s="25" t="s">
        <v>2</v>
      </c>
      <c r="D11" s="25" t="s">
        <v>3</v>
      </c>
      <c r="E11" s="25" t="s">
        <v>3</v>
      </c>
      <c r="F11" s="25" t="s">
        <v>3</v>
      </c>
      <c r="G11" s="25" t="s">
        <v>3</v>
      </c>
      <c r="H11" s="25" t="s">
        <v>3</v>
      </c>
      <c r="I11" s="25" t="s">
        <v>3</v>
      </c>
      <c r="J11" s="25" t="s">
        <v>3</v>
      </c>
      <c r="K11" s="25" t="s">
        <v>3</v>
      </c>
      <c r="L11" s="25" t="s">
        <v>3</v>
      </c>
      <c r="M11" s="25" t="s">
        <v>3</v>
      </c>
      <c r="N11" s="25" t="s">
        <v>3</v>
      </c>
      <c r="O11" s="25" t="s">
        <v>3</v>
      </c>
      <c r="P11" s="25" t="s">
        <v>3</v>
      </c>
      <c r="Q11" s="25" t="s">
        <v>3</v>
      </c>
      <c r="R11" s="25" t="s">
        <v>3</v>
      </c>
      <c r="S11" s="25" t="s">
        <v>4</v>
      </c>
      <c r="T11" s="25"/>
      <c r="U11" s="25"/>
      <c r="V11" s="25"/>
      <c r="W11" s="25"/>
      <c r="X11" s="25" t="s">
        <v>0</v>
      </c>
      <c r="Y11" s="25" t="s">
        <v>0</v>
      </c>
      <c r="Z11" s="24"/>
    </row>
    <row r="12" spans="1:26" ht="18.75" hidden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2"/>
    </row>
    <row r="13" spans="1:26" s="7" customFormat="1" ht="18.75">
      <c r="A13" s="11">
        <v>1</v>
      </c>
      <c r="B13" s="11">
        <v>2</v>
      </c>
      <c r="C13" s="11">
        <v>3</v>
      </c>
      <c r="D13" s="11">
        <v>4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>
        <v>5</v>
      </c>
      <c r="T13" s="11"/>
      <c r="U13" s="11">
        <v>6</v>
      </c>
      <c r="V13" s="11"/>
      <c r="W13" s="11"/>
      <c r="X13" s="11">
        <v>7</v>
      </c>
      <c r="Y13" s="11">
        <v>8</v>
      </c>
      <c r="Z13" s="6"/>
    </row>
    <row r="14" spans="1:26" ht="16.7" customHeight="1">
      <c r="A14" s="12" t="s">
        <v>10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 t="s">
        <v>10</v>
      </c>
      <c r="U14" s="14">
        <f>U15+U25+U28+U31+U39+U42+U45+U50+U53</f>
        <v>7544</v>
      </c>
      <c r="V14" s="15"/>
      <c r="W14" s="15"/>
      <c r="X14" s="14">
        <f>X15+X25+X28+X31+X39+X42+X45+X50+X53</f>
        <v>5865.7</v>
      </c>
      <c r="Y14" s="14">
        <f>Y15+Y25+Y28+Y31+Y39+Y42+Y45+Y50+Y53</f>
        <v>5334.2</v>
      </c>
      <c r="Z14" s="3" t="s">
        <v>10</v>
      </c>
    </row>
    <row r="15" spans="1:26" ht="33.4" customHeight="1">
      <c r="A15" s="12" t="s">
        <v>11</v>
      </c>
      <c r="B15" s="13" t="s">
        <v>12</v>
      </c>
      <c r="C15" s="13" t="s">
        <v>13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 t="s">
        <v>11</v>
      </c>
      <c r="U15" s="14">
        <f>U16+U21</f>
        <v>3991.1</v>
      </c>
      <c r="V15" s="15"/>
      <c r="W15" s="15"/>
      <c r="X15" s="14">
        <f>X16+X21</f>
        <v>3274.4999999999995</v>
      </c>
      <c r="Y15" s="14">
        <f>Y16+Y21</f>
        <v>3056.1</v>
      </c>
      <c r="Z15" s="3" t="s">
        <v>11</v>
      </c>
    </row>
    <row r="16" spans="1:26" ht="100.35" customHeight="1">
      <c r="A16" s="16" t="s">
        <v>14</v>
      </c>
      <c r="B16" s="17" t="s">
        <v>12</v>
      </c>
      <c r="C16" s="17" t="s">
        <v>15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6" t="s">
        <v>14</v>
      </c>
      <c r="U16" s="18">
        <f>U17+U18+U19+U20</f>
        <v>3909.1</v>
      </c>
      <c r="V16" s="19"/>
      <c r="W16" s="19"/>
      <c r="X16" s="18">
        <f>X17+X18+X19+X20</f>
        <v>3200.9999999999995</v>
      </c>
      <c r="Y16" s="18">
        <f>Y17+Y18+Y19+Y20</f>
        <v>2982.6</v>
      </c>
      <c r="Z16" s="4" t="s">
        <v>14</v>
      </c>
    </row>
    <row r="17" spans="1:26" ht="133.69999999999999" customHeight="1">
      <c r="A17" s="16" t="s">
        <v>16</v>
      </c>
      <c r="B17" s="17" t="s">
        <v>12</v>
      </c>
      <c r="C17" s="17" t="s">
        <v>15</v>
      </c>
      <c r="D17" s="17" t="s">
        <v>17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 t="s">
        <v>18</v>
      </c>
      <c r="T17" s="16" t="s">
        <v>16</v>
      </c>
      <c r="U17" s="20">
        <f>2472.9+224.2+746.9</f>
        <v>3444</v>
      </c>
      <c r="V17" s="21"/>
      <c r="W17" s="21"/>
      <c r="X17" s="20">
        <f>2200+150+610.6</f>
        <v>2960.6</v>
      </c>
      <c r="Y17" s="20">
        <f>1995+150+643.6</f>
        <v>2788.6</v>
      </c>
      <c r="Z17" s="4" t="s">
        <v>16</v>
      </c>
    </row>
    <row r="18" spans="1:26" ht="167.1" customHeight="1">
      <c r="A18" s="22" t="s">
        <v>19</v>
      </c>
      <c r="B18" s="17" t="s">
        <v>12</v>
      </c>
      <c r="C18" s="17" t="s">
        <v>15</v>
      </c>
      <c r="D18" s="17" t="s">
        <v>20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 t="s">
        <v>21</v>
      </c>
      <c r="T18" s="22" t="s">
        <v>19</v>
      </c>
      <c r="U18" s="20">
        <v>463.4</v>
      </c>
      <c r="V18" s="21"/>
      <c r="W18" s="21"/>
      <c r="X18" s="20">
        <f>50+88.7+50+50</f>
        <v>238.7</v>
      </c>
      <c r="Y18" s="20">
        <f>50+92.3+50</f>
        <v>192.3</v>
      </c>
      <c r="Z18" s="5" t="s">
        <v>19</v>
      </c>
    </row>
    <row r="19" spans="1:26" ht="83.65" customHeight="1">
      <c r="A19" s="16" t="s">
        <v>22</v>
      </c>
      <c r="B19" s="17" t="s">
        <v>12</v>
      </c>
      <c r="C19" s="17" t="s">
        <v>15</v>
      </c>
      <c r="D19" s="17" t="s">
        <v>23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 t="s">
        <v>24</v>
      </c>
      <c r="T19" s="16" t="s">
        <v>22</v>
      </c>
      <c r="U19" s="20">
        <v>1.5</v>
      </c>
      <c r="V19" s="21"/>
      <c r="W19" s="21"/>
      <c r="X19" s="20">
        <v>1.5</v>
      </c>
      <c r="Y19" s="20">
        <v>1.5</v>
      </c>
      <c r="Z19" s="4" t="s">
        <v>22</v>
      </c>
    </row>
    <row r="20" spans="1:26" ht="300.95" customHeight="1">
      <c r="A20" s="22" t="s">
        <v>25</v>
      </c>
      <c r="B20" s="17" t="s">
        <v>12</v>
      </c>
      <c r="C20" s="17" t="s">
        <v>15</v>
      </c>
      <c r="D20" s="17" t="s">
        <v>26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 t="s">
        <v>21</v>
      </c>
      <c r="T20" s="22" t="s">
        <v>25</v>
      </c>
      <c r="U20" s="20">
        <v>0.2</v>
      </c>
      <c r="V20" s="21"/>
      <c r="W20" s="21"/>
      <c r="X20" s="20">
        <v>0.2</v>
      </c>
      <c r="Y20" s="20">
        <v>0.2</v>
      </c>
      <c r="Z20" s="5" t="s">
        <v>25</v>
      </c>
    </row>
    <row r="21" spans="1:26" ht="33.4" customHeight="1">
      <c r="A21" s="16" t="s">
        <v>27</v>
      </c>
      <c r="B21" s="17" t="s">
        <v>12</v>
      </c>
      <c r="C21" s="17" t="s">
        <v>28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6" t="s">
        <v>27</v>
      </c>
      <c r="U21" s="20">
        <f>U22+U23+U24</f>
        <v>82</v>
      </c>
      <c r="V21" s="21"/>
      <c r="W21" s="21"/>
      <c r="X21" s="20">
        <f>X22+X23+X24</f>
        <v>73.5</v>
      </c>
      <c r="Y21" s="20">
        <f>Y22+Y23+Y24</f>
        <v>73.5</v>
      </c>
      <c r="Z21" s="4" t="s">
        <v>27</v>
      </c>
    </row>
    <row r="22" spans="1:26" ht="217.35" customHeight="1">
      <c r="A22" s="22" t="s">
        <v>29</v>
      </c>
      <c r="B22" s="17" t="s">
        <v>12</v>
      </c>
      <c r="C22" s="17" t="s">
        <v>28</v>
      </c>
      <c r="D22" s="17" t="s">
        <v>30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 t="s">
        <v>21</v>
      </c>
      <c r="T22" s="22" t="s">
        <v>29</v>
      </c>
      <c r="U22" s="20">
        <v>25</v>
      </c>
      <c r="V22" s="21"/>
      <c r="W22" s="21"/>
      <c r="X22" s="20">
        <v>25</v>
      </c>
      <c r="Y22" s="20">
        <v>25</v>
      </c>
      <c r="Z22" s="5" t="s">
        <v>29</v>
      </c>
    </row>
    <row r="23" spans="1:26" ht="200.65" customHeight="1">
      <c r="A23" s="22" t="s">
        <v>31</v>
      </c>
      <c r="B23" s="17" t="s">
        <v>12</v>
      </c>
      <c r="C23" s="17" t="s">
        <v>28</v>
      </c>
      <c r="D23" s="17" t="s">
        <v>32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 t="s">
        <v>21</v>
      </c>
      <c r="T23" s="22" t="s">
        <v>31</v>
      </c>
      <c r="U23" s="20">
        <v>30</v>
      </c>
      <c r="V23" s="21"/>
      <c r="W23" s="21"/>
      <c r="X23" s="20">
        <v>20</v>
      </c>
      <c r="Y23" s="20">
        <v>20</v>
      </c>
      <c r="Z23" s="5" t="s">
        <v>31</v>
      </c>
    </row>
    <row r="24" spans="1:26" ht="133.69999999999999" customHeight="1">
      <c r="A24" s="16" t="s">
        <v>33</v>
      </c>
      <c r="B24" s="17" t="s">
        <v>12</v>
      </c>
      <c r="C24" s="17" t="s">
        <v>28</v>
      </c>
      <c r="D24" s="17" t="s">
        <v>34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 t="s">
        <v>24</v>
      </c>
      <c r="T24" s="16" t="s">
        <v>33</v>
      </c>
      <c r="U24" s="20">
        <v>27</v>
      </c>
      <c r="V24" s="21"/>
      <c r="W24" s="21"/>
      <c r="X24" s="20">
        <v>28.5</v>
      </c>
      <c r="Y24" s="20">
        <v>28.5</v>
      </c>
      <c r="Z24" s="4" t="s">
        <v>33</v>
      </c>
    </row>
    <row r="25" spans="1:26" ht="16.7" customHeight="1">
      <c r="A25" s="12" t="s">
        <v>35</v>
      </c>
      <c r="B25" s="13" t="s">
        <v>36</v>
      </c>
      <c r="C25" s="13" t="s">
        <v>13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 t="s">
        <v>35</v>
      </c>
      <c r="U25" s="14">
        <f>U26</f>
        <v>173.3</v>
      </c>
      <c r="V25" s="15"/>
      <c r="W25" s="15"/>
      <c r="X25" s="14">
        <f>X26</f>
        <v>173.3</v>
      </c>
      <c r="Y25" s="14">
        <f>Y26</f>
        <v>0</v>
      </c>
      <c r="Z25" s="3" t="s">
        <v>35</v>
      </c>
    </row>
    <row r="26" spans="1:26" ht="33.4" customHeight="1">
      <c r="A26" s="16" t="s">
        <v>37</v>
      </c>
      <c r="B26" s="17" t="s">
        <v>36</v>
      </c>
      <c r="C26" s="17" t="s">
        <v>38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6" t="s">
        <v>37</v>
      </c>
      <c r="U26" s="20">
        <f>U27</f>
        <v>173.3</v>
      </c>
      <c r="V26" s="21"/>
      <c r="W26" s="21"/>
      <c r="X26" s="20">
        <f>X27</f>
        <v>173.3</v>
      </c>
      <c r="Y26" s="20">
        <f>Y27</f>
        <v>0</v>
      </c>
      <c r="Z26" s="4" t="s">
        <v>37</v>
      </c>
    </row>
    <row r="27" spans="1:26" ht="167.1" customHeight="1">
      <c r="A27" s="22" t="s">
        <v>39</v>
      </c>
      <c r="B27" s="17" t="s">
        <v>36</v>
      </c>
      <c r="C27" s="17" t="s">
        <v>38</v>
      </c>
      <c r="D27" s="17" t="s">
        <v>40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 t="s">
        <v>18</v>
      </c>
      <c r="T27" s="22" t="s">
        <v>39</v>
      </c>
      <c r="U27" s="20">
        <v>173.3</v>
      </c>
      <c r="V27" s="21"/>
      <c r="W27" s="21"/>
      <c r="X27" s="20">
        <v>173.3</v>
      </c>
      <c r="Y27" s="20">
        <v>0</v>
      </c>
      <c r="Z27" s="5" t="s">
        <v>39</v>
      </c>
    </row>
    <row r="28" spans="1:26" ht="50.1" customHeight="1">
      <c r="A28" s="12" t="s">
        <v>41</v>
      </c>
      <c r="B28" s="13" t="s">
        <v>38</v>
      </c>
      <c r="C28" s="13" t="s">
        <v>13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 t="s">
        <v>41</v>
      </c>
      <c r="U28" s="14">
        <f>U29</f>
        <v>15</v>
      </c>
      <c r="V28" s="15"/>
      <c r="W28" s="15"/>
      <c r="X28" s="14">
        <f>X29</f>
        <v>15</v>
      </c>
      <c r="Y28" s="14">
        <f>Y29</f>
        <v>15</v>
      </c>
      <c r="Z28" s="3" t="s">
        <v>41</v>
      </c>
    </row>
    <row r="29" spans="1:26" ht="66.95" customHeight="1">
      <c r="A29" s="16" t="s">
        <v>42</v>
      </c>
      <c r="B29" s="17" t="s">
        <v>38</v>
      </c>
      <c r="C29" s="17" t="s">
        <v>43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6" t="s">
        <v>42</v>
      </c>
      <c r="U29" s="20">
        <f>U30</f>
        <v>15</v>
      </c>
      <c r="V29" s="21"/>
      <c r="W29" s="21"/>
      <c r="X29" s="20">
        <f>X30</f>
        <v>15</v>
      </c>
      <c r="Y29" s="20">
        <f>Y30</f>
        <v>15</v>
      </c>
      <c r="Z29" s="4" t="s">
        <v>42</v>
      </c>
    </row>
    <row r="30" spans="1:26" ht="217.35" customHeight="1">
      <c r="A30" s="22" t="s">
        <v>44</v>
      </c>
      <c r="B30" s="17" t="s">
        <v>38</v>
      </c>
      <c r="C30" s="17" t="s">
        <v>43</v>
      </c>
      <c r="D30" s="17" t="s">
        <v>45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 t="s">
        <v>21</v>
      </c>
      <c r="T30" s="22" t="s">
        <v>44</v>
      </c>
      <c r="U30" s="20">
        <v>15</v>
      </c>
      <c r="V30" s="21"/>
      <c r="W30" s="21"/>
      <c r="X30" s="20">
        <v>15</v>
      </c>
      <c r="Y30" s="20">
        <v>15</v>
      </c>
      <c r="Z30" s="5" t="s">
        <v>44</v>
      </c>
    </row>
    <row r="31" spans="1:26" ht="33.4" customHeight="1">
      <c r="A31" s="12" t="s">
        <v>46</v>
      </c>
      <c r="B31" s="13" t="s">
        <v>47</v>
      </c>
      <c r="C31" s="13" t="s">
        <v>13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 t="s">
        <v>46</v>
      </c>
      <c r="U31" s="14">
        <f>U32+U34</f>
        <v>649.79999999999995</v>
      </c>
      <c r="V31" s="15"/>
      <c r="W31" s="15"/>
      <c r="X31" s="14">
        <f>X32+X34</f>
        <v>354.3</v>
      </c>
      <c r="Y31" s="14">
        <f>Y32+Y34</f>
        <v>368.8</v>
      </c>
      <c r="Z31" s="3" t="s">
        <v>46</v>
      </c>
    </row>
    <row r="32" spans="1:26" ht="16.7" customHeight="1">
      <c r="A32" s="16" t="s">
        <v>48</v>
      </c>
      <c r="B32" s="17" t="s">
        <v>47</v>
      </c>
      <c r="C32" s="17" t="s">
        <v>12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6" t="s">
        <v>48</v>
      </c>
      <c r="U32" s="20">
        <f>U33</f>
        <v>3.8</v>
      </c>
      <c r="V32" s="21"/>
      <c r="W32" s="21"/>
      <c r="X32" s="20">
        <f>X33</f>
        <v>3.8</v>
      </c>
      <c r="Y32" s="20">
        <f>Y33</f>
        <v>3.8</v>
      </c>
      <c r="Z32" s="4" t="s">
        <v>48</v>
      </c>
    </row>
    <row r="33" spans="1:26" ht="234" customHeight="1">
      <c r="A33" s="22" t="s">
        <v>49</v>
      </c>
      <c r="B33" s="17" t="s">
        <v>47</v>
      </c>
      <c r="C33" s="17" t="s">
        <v>12</v>
      </c>
      <c r="D33" s="17" t="s">
        <v>50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 t="s">
        <v>21</v>
      </c>
      <c r="T33" s="22" t="s">
        <v>49</v>
      </c>
      <c r="U33" s="20">
        <v>3.8</v>
      </c>
      <c r="V33" s="21"/>
      <c r="W33" s="21"/>
      <c r="X33" s="20">
        <v>3.8</v>
      </c>
      <c r="Y33" s="20">
        <v>3.8</v>
      </c>
      <c r="Z33" s="5" t="s">
        <v>49</v>
      </c>
    </row>
    <row r="34" spans="1:26" ht="16.7" customHeight="1">
      <c r="A34" s="16" t="s">
        <v>51</v>
      </c>
      <c r="B34" s="17" t="s">
        <v>47</v>
      </c>
      <c r="C34" s="17" t="s">
        <v>38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6" t="s">
        <v>51</v>
      </c>
      <c r="U34" s="20">
        <f>U35+U36+U37+U38</f>
        <v>646</v>
      </c>
      <c r="V34" s="21"/>
      <c r="W34" s="21"/>
      <c r="X34" s="20">
        <f>X35+X36+X37+X38</f>
        <v>350.5</v>
      </c>
      <c r="Y34" s="20">
        <f>Y35+Y36+Y37+Y38</f>
        <v>365</v>
      </c>
      <c r="Z34" s="4" t="s">
        <v>51</v>
      </c>
    </row>
    <row r="35" spans="1:26" ht="234" customHeight="1">
      <c r="A35" s="22" t="s">
        <v>52</v>
      </c>
      <c r="B35" s="17" t="s">
        <v>47</v>
      </c>
      <c r="C35" s="17" t="s">
        <v>38</v>
      </c>
      <c r="D35" s="17" t="s">
        <v>53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 t="s">
        <v>21</v>
      </c>
      <c r="T35" s="22" t="s">
        <v>52</v>
      </c>
      <c r="U35" s="20">
        <v>521</v>
      </c>
      <c r="V35" s="21"/>
      <c r="W35" s="21"/>
      <c r="X35" s="20">
        <v>225.5</v>
      </c>
      <c r="Y35" s="20">
        <v>240</v>
      </c>
      <c r="Z35" s="5" t="s">
        <v>52</v>
      </c>
    </row>
    <row r="36" spans="1:26" ht="217.35" customHeight="1">
      <c r="A36" s="22" t="s">
        <v>54</v>
      </c>
      <c r="B36" s="17" t="s">
        <v>47</v>
      </c>
      <c r="C36" s="17" t="s">
        <v>38</v>
      </c>
      <c r="D36" s="17" t="s">
        <v>55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 t="s">
        <v>21</v>
      </c>
      <c r="T36" s="22" t="s">
        <v>54</v>
      </c>
      <c r="U36" s="20">
        <v>25</v>
      </c>
      <c r="V36" s="21"/>
      <c r="W36" s="21"/>
      <c r="X36" s="20">
        <v>25</v>
      </c>
      <c r="Y36" s="20">
        <v>25</v>
      </c>
      <c r="Z36" s="5" t="s">
        <v>54</v>
      </c>
    </row>
    <row r="37" spans="1:26" ht="250.7" customHeight="1">
      <c r="A37" s="22" t="s">
        <v>56</v>
      </c>
      <c r="B37" s="17" t="s">
        <v>47</v>
      </c>
      <c r="C37" s="17" t="s">
        <v>38</v>
      </c>
      <c r="D37" s="17" t="s">
        <v>57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 t="s">
        <v>21</v>
      </c>
      <c r="T37" s="22" t="s">
        <v>56</v>
      </c>
      <c r="U37" s="20">
        <v>50</v>
      </c>
      <c r="V37" s="21"/>
      <c r="W37" s="21"/>
      <c r="X37" s="20">
        <v>50</v>
      </c>
      <c r="Y37" s="20">
        <v>50</v>
      </c>
      <c r="Z37" s="5" t="s">
        <v>56</v>
      </c>
    </row>
    <row r="38" spans="1:26" ht="250.7" customHeight="1">
      <c r="A38" s="22" t="s">
        <v>58</v>
      </c>
      <c r="B38" s="17" t="s">
        <v>47</v>
      </c>
      <c r="C38" s="17" t="s">
        <v>38</v>
      </c>
      <c r="D38" s="17" t="s">
        <v>59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 t="s">
        <v>21</v>
      </c>
      <c r="T38" s="22" t="s">
        <v>58</v>
      </c>
      <c r="U38" s="20">
        <v>50</v>
      </c>
      <c r="V38" s="21"/>
      <c r="W38" s="21"/>
      <c r="X38" s="20">
        <v>50</v>
      </c>
      <c r="Y38" s="20">
        <v>50</v>
      </c>
      <c r="Z38" s="5" t="s">
        <v>58</v>
      </c>
    </row>
    <row r="39" spans="1:26" ht="16.7" customHeight="1">
      <c r="A39" s="12" t="s">
        <v>60</v>
      </c>
      <c r="B39" s="13" t="s">
        <v>61</v>
      </c>
      <c r="C39" s="13" t="s">
        <v>13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 t="s">
        <v>60</v>
      </c>
      <c r="U39" s="14">
        <f>U40</f>
        <v>30</v>
      </c>
      <c r="V39" s="15"/>
      <c r="W39" s="15"/>
      <c r="X39" s="14">
        <f>X40</f>
        <v>10</v>
      </c>
      <c r="Y39" s="14">
        <f>Y40</f>
        <v>10</v>
      </c>
      <c r="Z39" s="3" t="s">
        <v>60</v>
      </c>
    </row>
    <row r="40" spans="1:26" ht="33.4" customHeight="1">
      <c r="A40" s="16" t="s">
        <v>62</v>
      </c>
      <c r="B40" s="17" t="s">
        <v>61</v>
      </c>
      <c r="C40" s="17" t="s">
        <v>47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6" t="s">
        <v>62</v>
      </c>
      <c r="U40" s="20">
        <f>U41</f>
        <v>30</v>
      </c>
      <c r="V40" s="21"/>
      <c r="W40" s="21"/>
      <c r="X40" s="20">
        <f>X41</f>
        <v>10</v>
      </c>
      <c r="Y40" s="20">
        <f>Y41</f>
        <v>10</v>
      </c>
      <c r="Z40" s="4" t="s">
        <v>62</v>
      </c>
    </row>
    <row r="41" spans="1:26" ht="217.35" customHeight="1">
      <c r="A41" s="22" t="s">
        <v>63</v>
      </c>
      <c r="B41" s="17" t="s">
        <v>61</v>
      </c>
      <c r="C41" s="17" t="s">
        <v>47</v>
      </c>
      <c r="D41" s="17" t="s">
        <v>64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 t="s">
        <v>21</v>
      </c>
      <c r="T41" s="22" t="s">
        <v>63</v>
      </c>
      <c r="U41" s="20">
        <v>30</v>
      </c>
      <c r="V41" s="21"/>
      <c r="W41" s="21"/>
      <c r="X41" s="20">
        <v>10</v>
      </c>
      <c r="Y41" s="20">
        <v>10</v>
      </c>
      <c r="Z41" s="5" t="s">
        <v>63</v>
      </c>
    </row>
    <row r="42" spans="1:26" ht="16.7" customHeight="1">
      <c r="A42" s="12" t="s">
        <v>65</v>
      </c>
      <c r="B42" s="13" t="s">
        <v>66</v>
      </c>
      <c r="C42" s="13" t="s">
        <v>13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 t="s">
        <v>65</v>
      </c>
      <c r="U42" s="14">
        <f>U43</f>
        <v>10</v>
      </c>
      <c r="V42" s="15"/>
      <c r="W42" s="15"/>
      <c r="X42" s="14">
        <f>X43</f>
        <v>10</v>
      </c>
      <c r="Y42" s="14">
        <f>Y43</f>
        <v>10</v>
      </c>
      <c r="Z42" s="3" t="s">
        <v>65</v>
      </c>
    </row>
    <row r="43" spans="1:26" ht="50.1" customHeight="1">
      <c r="A43" s="16" t="s">
        <v>67</v>
      </c>
      <c r="B43" s="17" t="s">
        <v>66</v>
      </c>
      <c r="C43" s="17" t="s">
        <v>47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6" t="s">
        <v>67</v>
      </c>
      <c r="U43" s="20">
        <f>U44</f>
        <v>10</v>
      </c>
      <c r="V43" s="21"/>
      <c r="W43" s="21"/>
      <c r="X43" s="20">
        <f>X44</f>
        <v>10</v>
      </c>
      <c r="Y43" s="20">
        <f>Y44</f>
        <v>10</v>
      </c>
      <c r="Z43" s="4" t="s">
        <v>67</v>
      </c>
    </row>
    <row r="44" spans="1:26" ht="183.95" customHeight="1">
      <c r="A44" s="22" t="s">
        <v>68</v>
      </c>
      <c r="B44" s="17" t="s">
        <v>66</v>
      </c>
      <c r="C44" s="17" t="s">
        <v>47</v>
      </c>
      <c r="D44" s="17" t="s">
        <v>69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 t="s">
        <v>21</v>
      </c>
      <c r="T44" s="22" t="s">
        <v>68</v>
      </c>
      <c r="U44" s="20">
        <v>10</v>
      </c>
      <c r="V44" s="21"/>
      <c r="W44" s="21"/>
      <c r="X44" s="20">
        <v>10</v>
      </c>
      <c r="Y44" s="20">
        <v>10</v>
      </c>
      <c r="Z44" s="5" t="s">
        <v>68</v>
      </c>
    </row>
    <row r="45" spans="1:26" ht="16.7" customHeight="1">
      <c r="A45" s="12" t="s">
        <v>70</v>
      </c>
      <c r="B45" s="13" t="s">
        <v>71</v>
      </c>
      <c r="C45" s="13" t="s">
        <v>13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 t="s">
        <v>70</v>
      </c>
      <c r="U45" s="14">
        <f>U46</f>
        <v>2595.4</v>
      </c>
      <c r="V45" s="15"/>
      <c r="W45" s="15"/>
      <c r="X45" s="14">
        <f>X46</f>
        <v>1956.1</v>
      </c>
      <c r="Y45" s="14">
        <f>Y46</f>
        <v>1799.3</v>
      </c>
      <c r="Z45" s="3" t="s">
        <v>70</v>
      </c>
    </row>
    <row r="46" spans="1:26" ht="16.7" customHeight="1">
      <c r="A46" s="16" t="s">
        <v>72</v>
      </c>
      <c r="B46" s="17" t="s">
        <v>71</v>
      </c>
      <c r="C46" s="17" t="s">
        <v>12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6" t="s">
        <v>72</v>
      </c>
      <c r="U46" s="20">
        <f>U47+U48+U49</f>
        <v>2595.4</v>
      </c>
      <c r="V46" s="21"/>
      <c r="W46" s="21"/>
      <c r="X46" s="20">
        <f>X47+X48+X49</f>
        <v>1956.1</v>
      </c>
      <c r="Y46" s="20">
        <f>Y47+Y48+Y49</f>
        <v>1799.3</v>
      </c>
      <c r="Z46" s="4" t="s">
        <v>72</v>
      </c>
    </row>
    <row r="47" spans="1:26" ht="167.1" customHeight="1">
      <c r="A47" s="22" t="s">
        <v>73</v>
      </c>
      <c r="B47" s="17" t="s">
        <v>71</v>
      </c>
      <c r="C47" s="17" t="s">
        <v>12</v>
      </c>
      <c r="D47" s="17" t="s">
        <v>74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 t="s">
        <v>75</v>
      </c>
      <c r="T47" s="22" t="s">
        <v>73</v>
      </c>
      <c r="U47" s="20">
        <v>2595.4</v>
      </c>
      <c r="V47" s="21"/>
      <c r="W47" s="21"/>
      <c r="X47" s="20">
        <v>1956.1</v>
      </c>
      <c r="Y47" s="20">
        <v>1799.3</v>
      </c>
      <c r="Z47" s="5" t="s">
        <v>73</v>
      </c>
    </row>
    <row r="48" spans="1:26" ht="150.4" hidden="1" customHeight="1">
      <c r="A48" s="23" t="s">
        <v>91</v>
      </c>
      <c r="B48" s="17" t="s">
        <v>71</v>
      </c>
      <c r="C48" s="17" t="s">
        <v>12</v>
      </c>
      <c r="D48" s="17" t="s">
        <v>77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 t="s">
        <v>75</v>
      </c>
      <c r="T48" s="16" t="s">
        <v>76</v>
      </c>
      <c r="U48" s="20">
        <v>0</v>
      </c>
      <c r="V48" s="21"/>
      <c r="W48" s="21"/>
      <c r="X48" s="20">
        <v>0</v>
      </c>
      <c r="Y48" s="20"/>
      <c r="Z48" s="4" t="s">
        <v>76</v>
      </c>
    </row>
    <row r="49" spans="1:26" ht="133.69999999999999" hidden="1" customHeight="1">
      <c r="A49" s="16" t="s">
        <v>78</v>
      </c>
      <c r="B49" s="17" t="s">
        <v>71</v>
      </c>
      <c r="C49" s="17" t="s">
        <v>12</v>
      </c>
      <c r="D49" s="17" t="s">
        <v>79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 t="s">
        <v>75</v>
      </c>
      <c r="T49" s="16" t="s">
        <v>78</v>
      </c>
      <c r="U49" s="20">
        <v>0</v>
      </c>
      <c r="V49" s="21"/>
      <c r="W49" s="21"/>
      <c r="X49" s="20">
        <v>0</v>
      </c>
      <c r="Y49" s="20">
        <v>0</v>
      </c>
      <c r="Z49" s="4" t="s">
        <v>78</v>
      </c>
    </row>
    <row r="50" spans="1:26" ht="16.7" customHeight="1">
      <c r="A50" s="12" t="s">
        <v>80</v>
      </c>
      <c r="B50" s="13" t="s">
        <v>81</v>
      </c>
      <c r="C50" s="13" t="s">
        <v>13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 t="s">
        <v>80</v>
      </c>
      <c r="U50" s="14">
        <f>U51</f>
        <v>79.400000000000006</v>
      </c>
      <c r="V50" s="15"/>
      <c r="W50" s="15"/>
      <c r="X50" s="14">
        <f>X51</f>
        <v>62.5</v>
      </c>
      <c r="Y50" s="14">
        <f>Y51</f>
        <v>65</v>
      </c>
      <c r="Z50" s="3" t="s">
        <v>80</v>
      </c>
    </row>
    <row r="51" spans="1:26" ht="16.7" customHeight="1">
      <c r="A51" s="16" t="s">
        <v>82</v>
      </c>
      <c r="B51" s="17" t="s">
        <v>81</v>
      </c>
      <c r="C51" s="17" t="s">
        <v>12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6" t="s">
        <v>82</v>
      </c>
      <c r="U51" s="20">
        <f>U52</f>
        <v>79.400000000000006</v>
      </c>
      <c r="V51" s="21"/>
      <c r="W51" s="21"/>
      <c r="X51" s="20">
        <f>X52</f>
        <v>62.5</v>
      </c>
      <c r="Y51" s="20">
        <f>Y52</f>
        <v>65</v>
      </c>
      <c r="Z51" s="4" t="s">
        <v>82</v>
      </c>
    </row>
    <row r="52" spans="1:26" ht="167.1" customHeight="1">
      <c r="A52" s="22" t="s">
        <v>83</v>
      </c>
      <c r="B52" s="17" t="s">
        <v>81</v>
      </c>
      <c r="C52" s="17" t="s">
        <v>12</v>
      </c>
      <c r="D52" s="17" t="s">
        <v>84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 t="s">
        <v>85</v>
      </c>
      <c r="T52" s="22" t="s">
        <v>83</v>
      </c>
      <c r="U52" s="20">
        <v>79.400000000000006</v>
      </c>
      <c r="V52" s="21"/>
      <c r="W52" s="21"/>
      <c r="X52" s="20">
        <v>62.5</v>
      </c>
      <c r="Y52" s="20">
        <v>65</v>
      </c>
      <c r="Z52" s="5" t="s">
        <v>83</v>
      </c>
    </row>
    <row r="53" spans="1:26" ht="16.7" customHeight="1">
      <c r="A53" s="12" t="s">
        <v>86</v>
      </c>
      <c r="B53" s="13" t="s">
        <v>87</v>
      </c>
      <c r="C53" s="13" t="s">
        <v>13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 t="s">
        <v>86</v>
      </c>
      <c r="U53" s="14">
        <f>U54</f>
        <v>0</v>
      </c>
      <c r="V53" s="15"/>
      <c r="W53" s="15"/>
      <c r="X53" s="14">
        <f>X54</f>
        <v>10</v>
      </c>
      <c r="Y53" s="14">
        <f>Y54</f>
        <v>10</v>
      </c>
      <c r="Z53" s="3" t="s">
        <v>86</v>
      </c>
    </row>
    <row r="54" spans="1:26" ht="16.7" customHeight="1">
      <c r="A54" s="16" t="s">
        <v>88</v>
      </c>
      <c r="B54" s="17" t="s">
        <v>87</v>
      </c>
      <c r="C54" s="17" t="s">
        <v>12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6" t="s">
        <v>88</v>
      </c>
      <c r="U54" s="20">
        <f>U55</f>
        <v>0</v>
      </c>
      <c r="V54" s="21"/>
      <c r="W54" s="21"/>
      <c r="X54" s="20">
        <f>X55</f>
        <v>10</v>
      </c>
      <c r="Y54" s="20">
        <f>Y55</f>
        <v>10</v>
      </c>
      <c r="Z54" s="4" t="s">
        <v>88</v>
      </c>
    </row>
    <row r="55" spans="1:26" ht="215.25" customHeight="1">
      <c r="A55" s="22" t="s">
        <v>89</v>
      </c>
      <c r="B55" s="17" t="s">
        <v>87</v>
      </c>
      <c r="C55" s="17" t="s">
        <v>12</v>
      </c>
      <c r="D55" s="17" t="s">
        <v>90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 t="s">
        <v>21</v>
      </c>
      <c r="T55" s="22" t="s">
        <v>89</v>
      </c>
      <c r="U55" s="20"/>
      <c r="V55" s="21"/>
      <c r="W55" s="21"/>
      <c r="X55" s="20">
        <v>10</v>
      </c>
      <c r="Y55" s="20">
        <v>10</v>
      </c>
      <c r="Z55" s="5" t="s">
        <v>89</v>
      </c>
    </row>
    <row r="58" spans="1:26" ht="57.75" customHeight="1">
      <c r="A58" s="28" t="s">
        <v>102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</row>
  </sheetData>
  <mergeCells count="19">
    <mergeCell ref="A58:Y58"/>
    <mergeCell ref="X1:Y1"/>
    <mergeCell ref="X2:Y2"/>
    <mergeCell ref="X3:Y3"/>
    <mergeCell ref="X4:Y4"/>
    <mergeCell ref="X5:Y5"/>
    <mergeCell ref="Z10:Z11"/>
    <mergeCell ref="Y10:Y11"/>
    <mergeCell ref="A7:Z7"/>
    <mergeCell ref="X10:X11"/>
    <mergeCell ref="C10:C11"/>
    <mergeCell ref="B10:B11"/>
    <mergeCell ref="S10:S11"/>
    <mergeCell ref="D10:R11"/>
    <mergeCell ref="A10:A11"/>
    <mergeCell ref="T10:T11"/>
    <mergeCell ref="W10:W11"/>
    <mergeCell ref="V10:V11"/>
    <mergeCell ref="U10:U11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Оля</cp:lastModifiedBy>
  <cp:lastPrinted>2017-11-08T14:58:42Z</cp:lastPrinted>
  <dcterms:created xsi:type="dcterms:W3CDTF">2017-11-08T05:44:57Z</dcterms:created>
  <dcterms:modified xsi:type="dcterms:W3CDTF">2017-11-14T08:15:28Z</dcterms:modified>
</cp:coreProperties>
</file>